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0DB821F4-162C-4DA1-AA72-57A5A51CFF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T44" i="1" l="1"/>
  <c r="AO44" i="1"/>
  <c r="AH44" i="1"/>
  <c r="AA44" i="1"/>
  <c r="M44" i="1"/>
  <c r="F44" i="1"/>
  <c r="D44" i="1"/>
  <c r="AR21" i="1"/>
  <c r="AO21" i="1"/>
  <c r="E21" i="1"/>
  <c r="F21" i="1" s="1"/>
  <c r="AH21" i="1" s="1"/>
  <c r="BY21" i="1" s="1"/>
  <c r="BZ21" i="1" s="1"/>
  <c r="AV43" i="1"/>
  <c r="E26" i="1"/>
  <c r="F26" i="1"/>
  <c r="AH26" i="1" s="1"/>
  <c r="BY26" i="1" s="1"/>
  <c r="BZ26" i="1" s="1"/>
  <c r="AO26" i="1"/>
  <c r="AR26" i="1"/>
  <c r="E27" i="1"/>
  <c r="F27" i="1" s="1"/>
  <c r="AH27" i="1" s="1"/>
  <c r="BY27" i="1" s="1"/>
  <c r="BZ27" i="1" s="1"/>
  <c r="AO27" i="1"/>
  <c r="AR27" i="1"/>
  <c r="E28" i="1"/>
  <c r="F28" i="1" s="1"/>
  <c r="AH28" i="1" s="1"/>
  <c r="BY28" i="1" s="1"/>
  <c r="BZ28" i="1" s="1"/>
  <c r="AO28" i="1"/>
  <c r="AR28" i="1"/>
  <c r="E29" i="1"/>
  <c r="F29" i="1" s="1"/>
  <c r="AH29" i="1" s="1"/>
  <c r="BY29" i="1" s="1"/>
  <c r="BZ29" i="1" s="1"/>
  <c r="AO29" i="1"/>
  <c r="AR29" i="1"/>
  <c r="E30" i="1"/>
  <c r="F30" i="1" s="1"/>
  <c r="AH30" i="1" s="1"/>
  <c r="BY30" i="1" s="1"/>
  <c r="BZ30" i="1" s="1"/>
  <c r="AO30" i="1"/>
  <c r="AR30" i="1"/>
  <c r="E31" i="1"/>
  <c r="F31" i="1" s="1"/>
  <c r="AH31" i="1" s="1"/>
  <c r="BY31" i="1" s="1"/>
  <c r="BZ31" i="1" s="1"/>
  <c r="AO31" i="1"/>
  <c r="AR31" i="1"/>
  <c r="E32" i="1"/>
  <c r="F32" i="1" s="1"/>
  <c r="AH32" i="1" s="1"/>
  <c r="BY32" i="1" s="1"/>
  <c r="BZ32" i="1" s="1"/>
  <c r="AO32" i="1"/>
  <c r="AR32" i="1"/>
  <c r="E33" i="1"/>
  <c r="F33" i="1" s="1"/>
  <c r="AH33" i="1" s="1"/>
  <c r="BY33" i="1" s="1"/>
  <c r="BZ33" i="1" s="1"/>
  <c r="AO33" i="1"/>
  <c r="AR33" i="1"/>
  <c r="E34" i="1"/>
  <c r="F34" i="1" s="1"/>
  <c r="AH34" i="1" s="1"/>
  <c r="BY34" i="1" s="1"/>
  <c r="BZ34" i="1" s="1"/>
  <c r="AO34" i="1"/>
  <c r="AR34" i="1"/>
  <c r="E35" i="1"/>
  <c r="F35" i="1" s="1"/>
  <c r="AH35" i="1" s="1"/>
  <c r="BY35" i="1" s="1"/>
  <c r="BZ35" i="1" s="1"/>
  <c r="AO35" i="1"/>
  <c r="AR35" i="1"/>
  <c r="E36" i="1"/>
  <c r="F36" i="1"/>
  <c r="AH36" i="1" s="1"/>
  <c r="BY36" i="1" s="1"/>
  <c r="BZ36" i="1" s="1"/>
  <c r="AO36" i="1"/>
  <c r="AR36" i="1"/>
  <c r="E37" i="1"/>
  <c r="F37" i="1" s="1"/>
  <c r="AH37" i="1" s="1"/>
  <c r="BY37" i="1" s="1"/>
  <c r="BZ37" i="1" s="1"/>
  <c r="AO37" i="1"/>
  <c r="AR37" i="1"/>
  <c r="E38" i="1"/>
  <c r="F38" i="1" s="1"/>
  <c r="AH38" i="1" s="1"/>
  <c r="BY38" i="1" s="1"/>
  <c r="BZ38" i="1" s="1"/>
  <c r="AO38" i="1"/>
  <c r="AR38" i="1"/>
  <c r="E39" i="1"/>
  <c r="F39" i="1" s="1"/>
  <c r="AH39" i="1" s="1"/>
  <c r="BY39" i="1" s="1"/>
  <c r="BZ39" i="1" s="1"/>
  <c r="AO39" i="1"/>
  <c r="AR39" i="1"/>
  <c r="E40" i="1"/>
  <c r="F40" i="1" s="1"/>
  <c r="AH40" i="1" s="1"/>
  <c r="BY40" i="1" s="1"/>
  <c r="BZ40" i="1" s="1"/>
  <c r="AO40" i="1"/>
  <c r="AR40" i="1"/>
  <c r="E41" i="1"/>
  <c r="F41" i="1" s="1"/>
  <c r="AH41" i="1" s="1"/>
  <c r="BY41" i="1" s="1"/>
  <c r="BZ41" i="1" s="1"/>
  <c r="AO41" i="1"/>
  <c r="AR41" i="1"/>
  <c r="AR24" i="1" l="1"/>
  <c r="AO24" i="1"/>
  <c r="E24" i="1"/>
  <c r="F24" i="1" s="1"/>
  <c r="AH24" i="1" s="1"/>
  <c r="BY24" i="1" s="1"/>
  <c r="BZ24" i="1" s="1"/>
  <c r="AR23" i="1"/>
  <c r="AO23" i="1"/>
  <c r="E23" i="1"/>
  <c r="F23" i="1" s="1"/>
  <c r="AH23" i="1" l="1"/>
  <c r="BY23" i="1" s="1"/>
  <c r="BZ23" i="1" s="1"/>
  <c r="AO25" i="1"/>
  <c r="AR25" i="1"/>
  <c r="AR43" i="1"/>
  <c r="Y44" i="1"/>
  <c r="K44" i="1"/>
  <c r="AK44" i="1" l="1"/>
  <c r="L44" i="1"/>
  <c r="AO43" i="1"/>
  <c r="E43" i="1" l="1"/>
  <c r="F43" i="1" s="1"/>
  <c r="E25" i="1" l="1"/>
  <c r="F25" i="1" s="1"/>
  <c r="AH43" i="1"/>
  <c r="BY43" i="1" s="1"/>
  <c r="BZ43" i="1" s="1"/>
  <c r="AH25" i="1" l="1"/>
  <c r="BY25" i="1" s="1"/>
  <c r="BZ25" i="1" s="1"/>
  <c r="AN44" i="1"/>
  <c r="BV44" i="1" l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A44" i="1"/>
  <c r="AZ44" i="1"/>
  <c r="AY44" i="1"/>
  <c r="AX44" i="1"/>
  <c r="AW44" i="1"/>
  <c r="AV44" i="1"/>
  <c r="AU44" i="1"/>
  <c r="AL44" i="1"/>
  <c r="AJ44" i="1"/>
  <c r="AI44" i="1"/>
  <c r="AG44" i="1"/>
  <c r="AF44" i="1"/>
  <c r="AE44" i="1"/>
  <c r="AD44" i="1"/>
  <c r="AC44" i="1"/>
  <c r="AB44" i="1"/>
  <c r="Z44" i="1"/>
  <c r="X44" i="1"/>
  <c r="W44" i="1"/>
  <c r="V44" i="1"/>
  <c r="U44" i="1"/>
  <c r="S44" i="1"/>
  <c r="R44" i="1"/>
  <c r="Q44" i="1"/>
  <c r="P44" i="1"/>
  <c r="O44" i="1"/>
  <c r="N44" i="1"/>
  <c r="J44" i="1"/>
  <c r="I44" i="1"/>
  <c r="H44" i="1"/>
  <c r="G44" i="1"/>
  <c r="E44" i="1"/>
  <c r="AR44" i="1" l="1"/>
  <c r="AP44" i="1"/>
  <c r="AQ44" i="1"/>
  <c r="AS44" i="1"/>
  <c r="AT44" i="1"/>
  <c r="BB44" i="1"/>
</calcChain>
</file>

<file path=xl/sharedStrings.xml><?xml version="1.0" encoding="utf-8"?>
<sst xmlns="http://schemas.openxmlformats.org/spreadsheetml/2006/main" count="273" uniqueCount="179">
  <si>
    <t>Приложение № 13</t>
  </si>
  <si>
    <t>к приказу Минэнерго России
от 25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</si>
  <si>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</si>
  <si>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</si>
  <si>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</si>
  <si>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</si>
  <si>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</si>
  <si>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</si>
  <si>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</si>
  <si>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</si>
  <si>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</si>
  <si>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</si>
  <si>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</si>
  <si>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</si>
  <si>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</si>
  <si>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</si>
  <si>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</si>
  <si>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</si>
  <si>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</si>
  <si>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</si>
  <si>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</si>
  <si>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</si>
  <si>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</si>
  <si>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</si>
  <si>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</si>
  <si>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</si>
  <si>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</si>
  <si>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</si>
  <si>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</si>
  <si>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</si>
  <si>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</si>
  <si>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</si>
  <si>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</si>
  <si>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Другое</t>
  </si>
  <si>
    <t>%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</si>
  <si>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</si>
  <si>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</si>
  <si>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</si>
  <si>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</si>
  <si>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</si>
  <si>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</si>
  <si>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</si>
  <si>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</si>
  <si>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</si>
  <si>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</si>
  <si>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</si>
  <si>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</si>
  <si>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</si>
  <si>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</si>
  <si>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</si>
  <si>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</si>
  <si>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</si>
  <si>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</si>
  <si>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</si>
  <si>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</si>
  <si>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</si>
  <si>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</si>
  <si>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</si>
  <si>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</si>
  <si>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</si>
  <si>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</si>
  <si>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</si>
  <si>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</si>
  <si>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</si>
  <si>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</si>
  <si>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</si>
  <si>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</si>
  <si>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</si>
  <si>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</si>
  <si>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</si>
  <si>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</si>
  <si>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</si>
  <si>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</si>
  <si>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</si>
  <si>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</si>
  <si>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</si>
  <si>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</si>
  <si>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</si>
  <si>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</si>
  <si>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</si>
  <si>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</si>
  <si>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</si>
  <si>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</si>
  <si>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</si>
  <si>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</si>
  <si>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</si>
  <si>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</si>
  <si>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</si>
  <si>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</si>
  <si>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</si>
  <si>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</si>
  <si>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</si>
  <si>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</si>
  <si>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</si>
  <si>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</si>
  <si>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</si>
  <si>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</si>
  <si>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</si>
  <si>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</si>
  <si>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</si>
  <si>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</si>
  <si>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</si>
  <si>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</si>
  <si>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</si>
  <si>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</si>
  <si>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ВСЕГО по инвестиционной программе, в том числе:</t>
  </si>
  <si>
    <t>2.</t>
  </si>
  <si>
    <t>Реконструкция линий электропередачи, всего, в том числе:</t>
  </si>
  <si>
    <t>Прочие инвестиционные проекты, всего, в том числе:</t>
  </si>
  <si>
    <t>АО "Тверьгорэлектро"</t>
  </si>
  <si>
    <t>6.</t>
  </si>
  <si>
    <t>2.4</t>
  </si>
  <si>
    <t>2.2</t>
  </si>
  <si>
    <t>2.3</t>
  </si>
  <si>
    <t>1</t>
  </si>
  <si>
    <t>2026</t>
  </si>
  <si>
    <t>активов к бухгалтерскому учету в год 2026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</si>
  <si>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</si>
  <si>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</si>
  <si>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</si>
  <si>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</si>
  <si>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</si>
  <si>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</si>
  <si>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</si>
  <si>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</si>
  <si>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</si>
  <si>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</si>
  <si>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</si>
  <si>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</si>
  <si>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</si>
  <si>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</si>
  <si>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</si>
  <si>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Q_AOTGE1</t>
  </si>
  <si>
    <t>Q_AOTGE2</t>
  </si>
  <si>
    <t>Q_AOTGE4</t>
  </si>
  <si>
    <t>Q_AOTGE5</t>
  </si>
  <si>
    <t>Q_AOTGE7</t>
  </si>
  <si>
    <t>Q_AOTGE8</t>
  </si>
  <si>
    <t>Q_AOTGE9</t>
  </si>
  <si>
    <t>Q_AOTGE10</t>
  </si>
  <si>
    <t>Q_AOTGE11</t>
  </si>
  <si>
    <t>Q_AOTGE12</t>
  </si>
  <si>
    <t>Q_AOTGE13</t>
  </si>
  <si>
    <t>Q_AOTGE14</t>
  </si>
  <si>
    <t>Q_AOTGE15</t>
  </si>
  <si>
    <t>Q_AOTGE18</t>
  </si>
  <si>
    <t>Q_AOTGE19</t>
  </si>
  <si>
    <t>Q_AOTGE20</t>
  </si>
  <si>
    <t>Q_AOTGE21</t>
  </si>
  <si>
    <t>Q_AOTGE22</t>
  </si>
  <si>
    <t>Q_AOTGE23</t>
  </si>
  <si>
    <t>Q_AOTGE30</t>
  </si>
  <si>
    <t>Q_AOTGE32</t>
  </si>
  <si>
    <t>Модернизация оборудования подстанции 35/6 кВ "Очистные сооружения" (кад. №69:40:0200059:94) в т.ч.: замена ВМ-35 кВ Лазурная 2</t>
  </si>
  <si>
    <t>Реконструкция воздушной линии 0,4 кВ от ТП-312 (кад. номер 69:40:0000000:4586)</t>
  </si>
  <si>
    <t>Реконструкция воздушной линии электропередачи 6 кВ ТП-863-ТП-957 (кад. номер 69:00:000000:325)</t>
  </si>
  <si>
    <t>Реконструкция воздушной линии 0,4 кВ от ТП-154 (кад. номер 69:40:0000000:4707)</t>
  </si>
  <si>
    <t>Реконструкция воздушной линии 0,4 кВ от ТП-292 (кад. номер 69:40:000000:4561)</t>
  </si>
  <si>
    <t>Реконструкция воздушной линии электропередачи 0,4 кВ от ТП-584 (кад.№69:40:0000000:4709)</t>
  </si>
  <si>
    <t>Реконструкция воздушной линии 0,4 кВ от ТП-83 (кад. номер 69:40:0000000:4585)</t>
  </si>
  <si>
    <t>Реконструкция воздушной линии 0,4 кВ от ТП-127 (кадастровый номер 69:40:0000000:4584)</t>
  </si>
  <si>
    <t>Реконструкция кабельной линии 6 кВ ПС 33/6 кВ №18 - ТП-311 (кад. №69:40:0000000:4466)</t>
  </si>
  <si>
    <t>Реконструкция кабельной линии 6 кВ ТП-221 - ТП-337 (кад. №69:40:0000000:2558)</t>
  </si>
  <si>
    <t>Реконструкция кабельной линии 6 кВ ТП-233 - ТП-95 (кад. №69:40:0300347:2862)</t>
  </si>
  <si>
    <t>Реконструкция кабельной линии 6 кВ ТП-471 - ТП-811 (кад. №69:40:0000000:2338)</t>
  </si>
  <si>
    <t>Реконструкция кабельной линии 6 кВ ТП-351 - ТП-131 (кад. №69:40:0000000:2778)</t>
  </si>
  <si>
    <t>Реконструкция кабельной линии 6 кВ ТП-123 - ТП-651 (кад. №69:40:0000000:2778)</t>
  </si>
  <si>
    <t>Реконструкция воздушной линии электропередачи10 кВ ТП-173 - ТП174 (кад. №69:40:0000000:3273)</t>
  </si>
  <si>
    <t>Реконструкция воздушной линии электропередачи 6 кВ "Стекловолокно"-ТП-440 (кад. номер 69:00:000000:4895)</t>
  </si>
  <si>
    <t>Реконструкция воздушной линии электропередачи 6 кВ ТП-150-ТП-380 (инв. №350040)</t>
  </si>
  <si>
    <t>Реконструкция воздушной линии 0,4 кВ от ТП-153 (кад. номер 69:40:0100220:807)</t>
  </si>
  <si>
    <t>Реконструкция воздушной линии 0,4 кВ от ТП-294 (кад. номер 69:40:0000000:4668)</t>
  </si>
  <si>
    <t>Строительство кабельной линии 10 кВ РП-33-ТП-845</t>
  </si>
  <si>
    <t>Приобретение специализированной автотранспортной техники</t>
  </si>
  <si>
    <t>Приказом ГУ РЭК Тверской области от 30.10.2025г.№ 134-нп</t>
  </si>
  <si>
    <t>1.1</t>
  </si>
  <si>
    <t>1.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</si>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</sst>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2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0" fontId="1" fillId="0" borderId="0" xfId="0" applyFont="1"/>
    <xf numFmtId="0" fontId="1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/>
    <xf numFmtId="49" fontId="1" fillId="0" borderId="1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top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vertical="top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textRotation="90" wrapText="1"/>
    </xf>
    <xf numFmtId="0" fontId="1" fillId="0" borderId="14" xfId="0" applyNumberFormat="1" applyFont="1" applyBorder="1" applyAlignment="1">
      <alignment horizontal="center" vertical="top"/>
    </xf>
    <xf numFmtId="2" fontId="1" fillId="0" borderId="0" xfId="0" applyNumberFormat="1" applyFont="1"/>
    <xf numFmtId="0" fontId="2" fillId="0" borderId="14" xfId="0" applyNumberFormat="1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2" fontId="4" fillId="0" borderId="14" xfId="0" applyNumberFormat="1" applyFont="1" applyBorder="1" applyAlignment="1">
      <alignment horizontal="center" vertical="center" wrapText="1"/>
    </xf>
    <xf numFmtId="2" fontId="5" fillId="3" borderId="4" xfId="0" applyNumberFormat="1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5" fillId="0" borderId="14" xfId="0" applyNumberFormat="1" applyFont="1" applyFill="1" applyBorder="1" applyAlignment="1">
      <alignment horizontal="center" vertical="center"/>
    </xf>
    <xf numFmtId="2" fontId="5" fillId="0" borderId="14" xfId="0" applyNumberFormat="1" applyFont="1" applyFill="1" applyBorder="1" applyAlignment="1">
      <alignment horizontal="center" vertical="center"/>
    </xf>
    <xf numFmtId="4" fontId="4" fillId="4" borderId="14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2" fontId="5" fillId="4" borderId="4" xfId="0" applyNumberFormat="1" applyFont="1" applyFill="1" applyBorder="1" applyAlignment="1">
      <alignment horizontal="center" vertical="center"/>
    </xf>
    <xf numFmtId="164" fontId="5" fillId="4" borderId="4" xfId="0" applyNumberFormat="1" applyFont="1" applyFill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/>
    </xf>
    <xf numFmtId="164" fontId="5" fillId="0" borderId="14" xfId="0" applyNumberFormat="1" applyFont="1" applyFill="1" applyBorder="1" applyAlignment="1">
      <alignment horizontal="center" vertical="center" wrapText="1"/>
    </xf>
    <xf numFmtId="2" fontId="5" fillId="2" borderId="4" xfId="0" applyNumberFormat="1" applyFont="1" applyFill="1" applyBorder="1" applyAlignment="1">
      <alignment horizontal="center" vertical="center"/>
    </xf>
    <xf numFmtId="2" fontId="4" fillId="2" borderId="14" xfId="0" applyNumberFormat="1" applyFont="1" applyFill="1" applyBorder="1" applyAlignment="1">
      <alignment horizontal="center"/>
    </xf>
    <xf numFmtId="0" fontId="1" fillId="0" borderId="4" xfId="0" applyNumberFormat="1" applyFont="1" applyBorder="1" applyAlignment="1">
      <alignment horizontal="center" vertical="top"/>
    </xf>
    <xf numFmtId="0" fontId="2" fillId="0" borderId="14" xfId="0" applyNumberFormat="1" applyFont="1" applyBorder="1" applyAlignment="1">
      <alignment horizontal="left" vertical="top" wrapText="1"/>
    </xf>
    <xf numFmtId="0" fontId="1" fillId="0" borderId="14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left" vertical="center" wrapText="1"/>
    </xf>
    <xf numFmtId="0" fontId="4" fillId="0" borderId="14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2" fontId="4" fillId="5" borderId="4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/>
    </xf>
    <xf numFmtId="0" fontId="1" fillId="0" borderId="5" xfId="0" applyNumberFormat="1" applyFont="1" applyBorder="1" applyAlignment="1">
      <alignment horizontal="right" vertical="center"/>
    </xf>
    <xf numFmtId="0" fontId="1" fillId="0" borderId="5" xfId="0" applyNumberFormat="1" applyFont="1" applyBorder="1" applyAlignment="1">
      <alignment horizontal="left" vertical="center"/>
    </xf>
    <xf numFmtId="0" fontId="1" fillId="0" borderId="6" xfId="0" applyNumberFormat="1" applyFont="1" applyBorder="1" applyAlignment="1">
      <alignment horizontal="left" vertical="center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2" fontId="1" fillId="0" borderId="6" xfId="0" applyNumberFormat="1" applyFont="1" applyBorder="1" applyAlignment="1">
      <alignment horizontal="center"/>
    </xf>
  </cellXfs>
  <cellStyles count="2">
    <cellStyle name="Обычный" xfId="0" builtinId="0"/>
    <cellStyle name="Обычный_Инвестиции Сети Сбыты ЭСО" xfId="1" xr:uid="{E3082926-B146-4ACD-968D-3E92329B4185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47"/>
  <sheetViews>
    <sheetView tabSelected="1" topLeftCell="A23" zoomScale="90" zoomScaleNormal="90" workbookViewId="0">
      <selection activeCell="A23" sqref="A23:A41"/>
    </sheetView>
  </sheetViews>
  <sheetFormatPr defaultRowHeight="12.75" x14ac:dyDescent="0.2"/>
  <cols>
    <col min="1" max="1" width="8.140625" style="3" customWidth="1"/>
    <col min="2" max="2" width="41.85546875" style="3" customWidth="1"/>
    <col min="3" max="3" width="13.7109375" style="3" customWidth="1"/>
    <col min="4" max="4" width="13.28515625" style="3" customWidth="1"/>
    <col min="5" max="9" width="9.140625" style="3"/>
    <col min="10" max="23" width="12" style="3" bestFit="1" customWidth="1"/>
    <col min="24" max="78" width="9.140625" style="3"/>
    <col min="79" max="79" width="24.5703125" style="3" customWidth="1"/>
    <col min="80" max="256" width="9.140625" style="3"/>
    <col min="257" max="257" width="8.140625" style="3" customWidth="1"/>
    <col min="258" max="258" width="41.85546875" style="3" customWidth="1"/>
    <col min="259" max="259" width="13.7109375" style="3" customWidth="1"/>
    <col min="260" max="260" width="13.28515625" style="3" customWidth="1"/>
    <col min="261" max="512" width="9.140625" style="3"/>
    <col min="513" max="513" width="8.140625" style="3" customWidth="1"/>
    <col min="514" max="514" width="41.85546875" style="3" customWidth="1"/>
    <col min="515" max="515" width="13.7109375" style="3" customWidth="1"/>
    <col min="516" max="516" width="13.28515625" style="3" customWidth="1"/>
    <col min="517" max="768" width="9.140625" style="3"/>
    <col min="769" max="769" width="8.140625" style="3" customWidth="1"/>
    <col min="770" max="770" width="41.85546875" style="3" customWidth="1"/>
    <col min="771" max="771" width="13.7109375" style="3" customWidth="1"/>
    <col min="772" max="772" width="13.28515625" style="3" customWidth="1"/>
    <col min="773" max="1024" width="9.140625" style="3"/>
    <col min="1025" max="1025" width="8.140625" style="3" customWidth="1"/>
    <col min="1026" max="1026" width="41.85546875" style="3" customWidth="1"/>
    <col min="1027" max="1027" width="13.7109375" style="3" customWidth="1"/>
    <col min="1028" max="1028" width="13.28515625" style="3" customWidth="1"/>
    <col min="1029" max="1280" width="9.140625" style="3"/>
    <col min="1281" max="1281" width="8.140625" style="3" customWidth="1"/>
    <col min="1282" max="1282" width="41.85546875" style="3" customWidth="1"/>
    <col min="1283" max="1283" width="13.7109375" style="3" customWidth="1"/>
    <col min="1284" max="1284" width="13.28515625" style="3" customWidth="1"/>
    <col min="1285" max="1536" width="9.140625" style="3"/>
    <col min="1537" max="1537" width="8.140625" style="3" customWidth="1"/>
    <col min="1538" max="1538" width="41.85546875" style="3" customWidth="1"/>
    <col min="1539" max="1539" width="13.7109375" style="3" customWidth="1"/>
    <col min="1540" max="1540" width="13.28515625" style="3" customWidth="1"/>
    <col min="1541" max="1792" width="9.140625" style="3"/>
    <col min="1793" max="1793" width="8.140625" style="3" customWidth="1"/>
    <col min="1794" max="1794" width="41.85546875" style="3" customWidth="1"/>
    <col min="1795" max="1795" width="13.7109375" style="3" customWidth="1"/>
    <col min="1796" max="1796" width="13.28515625" style="3" customWidth="1"/>
    <col min="1797" max="2048" width="9.140625" style="3"/>
    <col min="2049" max="2049" width="8.140625" style="3" customWidth="1"/>
    <col min="2050" max="2050" width="41.85546875" style="3" customWidth="1"/>
    <col min="2051" max="2051" width="13.7109375" style="3" customWidth="1"/>
    <col min="2052" max="2052" width="13.28515625" style="3" customWidth="1"/>
    <col min="2053" max="2304" width="9.140625" style="3"/>
    <col min="2305" max="2305" width="8.140625" style="3" customWidth="1"/>
    <col min="2306" max="2306" width="41.85546875" style="3" customWidth="1"/>
    <col min="2307" max="2307" width="13.7109375" style="3" customWidth="1"/>
    <col min="2308" max="2308" width="13.28515625" style="3" customWidth="1"/>
    <col min="2309" max="2560" width="9.140625" style="3"/>
    <col min="2561" max="2561" width="8.140625" style="3" customWidth="1"/>
    <col min="2562" max="2562" width="41.85546875" style="3" customWidth="1"/>
    <col min="2563" max="2563" width="13.7109375" style="3" customWidth="1"/>
    <col min="2564" max="2564" width="13.28515625" style="3" customWidth="1"/>
    <col min="2565" max="2816" width="9.140625" style="3"/>
    <col min="2817" max="2817" width="8.140625" style="3" customWidth="1"/>
    <col min="2818" max="2818" width="41.85546875" style="3" customWidth="1"/>
    <col min="2819" max="2819" width="13.7109375" style="3" customWidth="1"/>
    <col min="2820" max="2820" width="13.28515625" style="3" customWidth="1"/>
    <col min="2821" max="3072" width="9.140625" style="3"/>
    <col min="3073" max="3073" width="8.140625" style="3" customWidth="1"/>
    <col min="3074" max="3074" width="41.85546875" style="3" customWidth="1"/>
    <col min="3075" max="3075" width="13.7109375" style="3" customWidth="1"/>
    <col min="3076" max="3076" width="13.28515625" style="3" customWidth="1"/>
    <col min="3077" max="3328" width="9.140625" style="3"/>
    <col min="3329" max="3329" width="8.140625" style="3" customWidth="1"/>
    <col min="3330" max="3330" width="41.85546875" style="3" customWidth="1"/>
    <col min="3331" max="3331" width="13.7109375" style="3" customWidth="1"/>
    <col min="3332" max="3332" width="13.28515625" style="3" customWidth="1"/>
    <col min="3333" max="3584" width="9.140625" style="3"/>
    <col min="3585" max="3585" width="8.140625" style="3" customWidth="1"/>
    <col min="3586" max="3586" width="41.85546875" style="3" customWidth="1"/>
    <col min="3587" max="3587" width="13.7109375" style="3" customWidth="1"/>
    <col min="3588" max="3588" width="13.28515625" style="3" customWidth="1"/>
    <col min="3589" max="3840" width="9.140625" style="3"/>
    <col min="3841" max="3841" width="8.140625" style="3" customWidth="1"/>
    <col min="3842" max="3842" width="41.85546875" style="3" customWidth="1"/>
    <col min="3843" max="3843" width="13.7109375" style="3" customWidth="1"/>
    <col min="3844" max="3844" width="13.28515625" style="3" customWidth="1"/>
    <col min="3845" max="4096" width="9.140625" style="3"/>
    <col min="4097" max="4097" width="8.140625" style="3" customWidth="1"/>
    <col min="4098" max="4098" width="41.85546875" style="3" customWidth="1"/>
    <col min="4099" max="4099" width="13.7109375" style="3" customWidth="1"/>
    <col min="4100" max="4100" width="13.28515625" style="3" customWidth="1"/>
    <col min="4101" max="4352" width="9.140625" style="3"/>
    <col min="4353" max="4353" width="8.140625" style="3" customWidth="1"/>
    <col min="4354" max="4354" width="41.85546875" style="3" customWidth="1"/>
    <col min="4355" max="4355" width="13.7109375" style="3" customWidth="1"/>
    <col min="4356" max="4356" width="13.28515625" style="3" customWidth="1"/>
    <col min="4357" max="4608" width="9.140625" style="3"/>
    <col min="4609" max="4609" width="8.140625" style="3" customWidth="1"/>
    <col min="4610" max="4610" width="41.85546875" style="3" customWidth="1"/>
    <col min="4611" max="4611" width="13.7109375" style="3" customWidth="1"/>
    <col min="4612" max="4612" width="13.28515625" style="3" customWidth="1"/>
    <col min="4613" max="4864" width="9.140625" style="3"/>
    <col min="4865" max="4865" width="8.140625" style="3" customWidth="1"/>
    <col min="4866" max="4866" width="41.85546875" style="3" customWidth="1"/>
    <col min="4867" max="4867" width="13.7109375" style="3" customWidth="1"/>
    <col min="4868" max="4868" width="13.28515625" style="3" customWidth="1"/>
    <col min="4869" max="5120" width="9.140625" style="3"/>
    <col min="5121" max="5121" width="8.140625" style="3" customWidth="1"/>
    <col min="5122" max="5122" width="41.85546875" style="3" customWidth="1"/>
    <col min="5123" max="5123" width="13.7109375" style="3" customWidth="1"/>
    <col min="5124" max="5124" width="13.28515625" style="3" customWidth="1"/>
    <col min="5125" max="5376" width="9.140625" style="3"/>
    <col min="5377" max="5377" width="8.140625" style="3" customWidth="1"/>
    <col min="5378" max="5378" width="41.85546875" style="3" customWidth="1"/>
    <col min="5379" max="5379" width="13.7109375" style="3" customWidth="1"/>
    <col min="5380" max="5380" width="13.28515625" style="3" customWidth="1"/>
    <col min="5381" max="5632" width="9.140625" style="3"/>
    <col min="5633" max="5633" width="8.140625" style="3" customWidth="1"/>
    <col min="5634" max="5634" width="41.85546875" style="3" customWidth="1"/>
    <col min="5635" max="5635" width="13.7109375" style="3" customWidth="1"/>
    <col min="5636" max="5636" width="13.28515625" style="3" customWidth="1"/>
    <col min="5637" max="5888" width="9.140625" style="3"/>
    <col min="5889" max="5889" width="8.140625" style="3" customWidth="1"/>
    <col min="5890" max="5890" width="41.85546875" style="3" customWidth="1"/>
    <col min="5891" max="5891" width="13.7109375" style="3" customWidth="1"/>
    <col min="5892" max="5892" width="13.28515625" style="3" customWidth="1"/>
    <col min="5893" max="6144" width="9.140625" style="3"/>
    <col min="6145" max="6145" width="8.140625" style="3" customWidth="1"/>
    <col min="6146" max="6146" width="41.85546875" style="3" customWidth="1"/>
    <col min="6147" max="6147" width="13.7109375" style="3" customWidth="1"/>
    <col min="6148" max="6148" width="13.28515625" style="3" customWidth="1"/>
    <col min="6149" max="6400" width="9.140625" style="3"/>
    <col min="6401" max="6401" width="8.140625" style="3" customWidth="1"/>
    <col min="6402" max="6402" width="41.85546875" style="3" customWidth="1"/>
    <col min="6403" max="6403" width="13.7109375" style="3" customWidth="1"/>
    <col min="6404" max="6404" width="13.28515625" style="3" customWidth="1"/>
    <col min="6405" max="6656" width="9.140625" style="3"/>
    <col min="6657" max="6657" width="8.140625" style="3" customWidth="1"/>
    <col min="6658" max="6658" width="41.85546875" style="3" customWidth="1"/>
    <col min="6659" max="6659" width="13.7109375" style="3" customWidth="1"/>
    <col min="6660" max="6660" width="13.28515625" style="3" customWidth="1"/>
    <col min="6661" max="6912" width="9.140625" style="3"/>
    <col min="6913" max="6913" width="8.140625" style="3" customWidth="1"/>
    <col min="6914" max="6914" width="41.85546875" style="3" customWidth="1"/>
    <col min="6915" max="6915" width="13.7109375" style="3" customWidth="1"/>
    <col min="6916" max="6916" width="13.28515625" style="3" customWidth="1"/>
    <col min="6917" max="7168" width="9.140625" style="3"/>
    <col min="7169" max="7169" width="8.140625" style="3" customWidth="1"/>
    <col min="7170" max="7170" width="41.85546875" style="3" customWidth="1"/>
    <col min="7171" max="7171" width="13.7109375" style="3" customWidth="1"/>
    <col min="7172" max="7172" width="13.28515625" style="3" customWidth="1"/>
    <col min="7173" max="7424" width="9.140625" style="3"/>
    <col min="7425" max="7425" width="8.140625" style="3" customWidth="1"/>
    <col min="7426" max="7426" width="41.85546875" style="3" customWidth="1"/>
    <col min="7427" max="7427" width="13.7109375" style="3" customWidth="1"/>
    <col min="7428" max="7428" width="13.28515625" style="3" customWidth="1"/>
    <col min="7429" max="7680" width="9.140625" style="3"/>
    <col min="7681" max="7681" width="8.140625" style="3" customWidth="1"/>
    <col min="7682" max="7682" width="41.85546875" style="3" customWidth="1"/>
    <col min="7683" max="7683" width="13.7109375" style="3" customWidth="1"/>
    <col min="7684" max="7684" width="13.28515625" style="3" customWidth="1"/>
    <col min="7685" max="7936" width="9.140625" style="3"/>
    <col min="7937" max="7937" width="8.140625" style="3" customWidth="1"/>
    <col min="7938" max="7938" width="41.85546875" style="3" customWidth="1"/>
    <col min="7939" max="7939" width="13.7109375" style="3" customWidth="1"/>
    <col min="7940" max="7940" width="13.28515625" style="3" customWidth="1"/>
    <col min="7941" max="8192" width="9.140625" style="3"/>
    <col min="8193" max="8193" width="8.140625" style="3" customWidth="1"/>
    <col min="8194" max="8194" width="41.85546875" style="3" customWidth="1"/>
    <col min="8195" max="8195" width="13.7109375" style="3" customWidth="1"/>
    <col min="8196" max="8196" width="13.28515625" style="3" customWidth="1"/>
    <col min="8197" max="8448" width="9.140625" style="3"/>
    <col min="8449" max="8449" width="8.140625" style="3" customWidth="1"/>
    <col min="8450" max="8450" width="41.85546875" style="3" customWidth="1"/>
    <col min="8451" max="8451" width="13.7109375" style="3" customWidth="1"/>
    <col min="8452" max="8452" width="13.28515625" style="3" customWidth="1"/>
    <col min="8453" max="8704" width="9.140625" style="3"/>
    <col min="8705" max="8705" width="8.140625" style="3" customWidth="1"/>
    <col min="8706" max="8706" width="41.85546875" style="3" customWidth="1"/>
    <col min="8707" max="8707" width="13.7109375" style="3" customWidth="1"/>
    <col min="8708" max="8708" width="13.28515625" style="3" customWidth="1"/>
    <col min="8709" max="8960" width="9.140625" style="3"/>
    <col min="8961" max="8961" width="8.140625" style="3" customWidth="1"/>
    <col min="8962" max="8962" width="41.85546875" style="3" customWidth="1"/>
    <col min="8963" max="8963" width="13.7109375" style="3" customWidth="1"/>
    <col min="8964" max="8964" width="13.28515625" style="3" customWidth="1"/>
    <col min="8965" max="9216" width="9.140625" style="3"/>
    <col min="9217" max="9217" width="8.140625" style="3" customWidth="1"/>
    <col min="9218" max="9218" width="41.85546875" style="3" customWidth="1"/>
    <col min="9219" max="9219" width="13.7109375" style="3" customWidth="1"/>
    <col min="9220" max="9220" width="13.28515625" style="3" customWidth="1"/>
    <col min="9221" max="9472" width="9.140625" style="3"/>
    <col min="9473" max="9473" width="8.140625" style="3" customWidth="1"/>
    <col min="9474" max="9474" width="41.85546875" style="3" customWidth="1"/>
    <col min="9475" max="9475" width="13.7109375" style="3" customWidth="1"/>
    <col min="9476" max="9476" width="13.28515625" style="3" customWidth="1"/>
    <col min="9477" max="9728" width="9.140625" style="3"/>
    <col min="9729" max="9729" width="8.140625" style="3" customWidth="1"/>
    <col min="9730" max="9730" width="41.85546875" style="3" customWidth="1"/>
    <col min="9731" max="9731" width="13.7109375" style="3" customWidth="1"/>
    <col min="9732" max="9732" width="13.28515625" style="3" customWidth="1"/>
    <col min="9733" max="9984" width="9.140625" style="3"/>
    <col min="9985" max="9985" width="8.140625" style="3" customWidth="1"/>
    <col min="9986" max="9986" width="41.85546875" style="3" customWidth="1"/>
    <col min="9987" max="9987" width="13.7109375" style="3" customWidth="1"/>
    <col min="9988" max="9988" width="13.28515625" style="3" customWidth="1"/>
    <col min="9989" max="10240" width="9.140625" style="3"/>
    <col min="10241" max="10241" width="8.140625" style="3" customWidth="1"/>
    <col min="10242" max="10242" width="41.85546875" style="3" customWidth="1"/>
    <col min="10243" max="10243" width="13.7109375" style="3" customWidth="1"/>
    <col min="10244" max="10244" width="13.28515625" style="3" customWidth="1"/>
    <col min="10245" max="10496" width="9.140625" style="3"/>
    <col min="10497" max="10497" width="8.140625" style="3" customWidth="1"/>
    <col min="10498" max="10498" width="41.85546875" style="3" customWidth="1"/>
    <col min="10499" max="10499" width="13.7109375" style="3" customWidth="1"/>
    <col min="10500" max="10500" width="13.28515625" style="3" customWidth="1"/>
    <col min="10501" max="10752" width="9.140625" style="3"/>
    <col min="10753" max="10753" width="8.140625" style="3" customWidth="1"/>
    <col min="10754" max="10754" width="41.85546875" style="3" customWidth="1"/>
    <col min="10755" max="10755" width="13.7109375" style="3" customWidth="1"/>
    <col min="10756" max="10756" width="13.28515625" style="3" customWidth="1"/>
    <col min="10757" max="11008" width="9.140625" style="3"/>
    <col min="11009" max="11009" width="8.140625" style="3" customWidth="1"/>
    <col min="11010" max="11010" width="41.85546875" style="3" customWidth="1"/>
    <col min="11011" max="11011" width="13.7109375" style="3" customWidth="1"/>
    <col min="11012" max="11012" width="13.28515625" style="3" customWidth="1"/>
    <col min="11013" max="11264" width="9.140625" style="3"/>
    <col min="11265" max="11265" width="8.140625" style="3" customWidth="1"/>
    <col min="11266" max="11266" width="41.85546875" style="3" customWidth="1"/>
    <col min="11267" max="11267" width="13.7109375" style="3" customWidth="1"/>
    <col min="11268" max="11268" width="13.28515625" style="3" customWidth="1"/>
    <col min="11269" max="11520" width="9.140625" style="3"/>
    <col min="11521" max="11521" width="8.140625" style="3" customWidth="1"/>
    <col min="11522" max="11522" width="41.85546875" style="3" customWidth="1"/>
    <col min="11523" max="11523" width="13.7109375" style="3" customWidth="1"/>
    <col min="11524" max="11524" width="13.28515625" style="3" customWidth="1"/>
    <col min="11525" max="11776" width="9.140625" style="3"/>
    <col min="11777" max="11777" width="8.140625" style="3" customWidth="1"/>
    <col min="11778" max="11778" width="41.85546875" style="3" customWidth="1"/>
    <col min="11779" max="11779" width="13.7109375" style="3" customWidth="1"/>
    <col min="11780" max="11780" width="13.28515625" style="3" customWidth="1"/>
    <col min="11781" max="12032" width="9.140625" style="3"/>
    <col min="12033" max="12033" width="8.140625" style="3" customWidth="1"/>
    <col min="12034" max="12034" width="41.85546875" style="3" customWidth="1"/>
    <col min="12035" max="12035" width="13.7109375" style="3" customWidth="1"/>
    <col min="12036" max="12036" width="13.28515625" style="3" customWidth="1"/>
    <col min="12037" max="12288" width="9.140625" style="3"/>
    <col min="12289" max="12289" width="8.140625" style="3" customWidth="1"/>
    <col min="12290" max="12290" width="41.85546875" style="3" customWidth="1"/>
    <col min="12291" max="12291" width="13.7109375" style="3" customWidth="1"/>
    <col min="12292" max="12292" width="13.28515625" style="3" customWidth="1"/>
    <col min="12293" max="12544" width="9.140625" style="3"/>
    <col min="12545" max="12545" width="8.140625" style="3" customWidth="1"/>
    <col min="12546" max="12546" width="41.85546875" style="3" customWidth="1"/>
    <col min="12547" max="12547" width="13.7109375" style="3" customWidth="1"/>
    <col min="12548" max="12548" width="13.28515625" style="3" customWidth="1"/>
    <col min="12549" max="12800" width="9.140625" style="3"/>
    <col min="12801" max="12801" width="8.140625" style="3" customWidth="1"/>
    <col min="12802" max="12802" width="41.85546875" style="3" customWidth="1"/>
    <col min="12803" max="12803" width="13.7109375" style="3" customWidth="1"/>
    <col min="12804" max="12804" width="13.28515625" style="3" customWidth="1"/>
    <col min="12805" max="13056" width="9.140625" style="3"/>
    <col min="13057" max="13057" width="8.140625" style="3" customWidth="1"/>
    <col min="13058" max="13058" width="41.85546875" style="3" customWidth="1"/>
    <col min="13059" max="13059" width="13.7109375" style="3" customWidth="1"/>
    <col min="13060" max="13060" width="13.28515625" style="3" customWidth="1"/>
    <col min="13061" max="13312" width="9.140625" style="3"/>
    <col min="13313" max="13313" width="8.140625" style="3" customWidth="1"/>
    <col min="13314" max="13314" width="41.85546875" style="3" customWidth="1"/>
    <col min="13315" max="13315" width="13.7109375" style="3" customWidth="1"/>
    <col min="13316" max="13316" width="13.28515625" style="3" customWidth="1"/>
    <col min="13317" max="13568" width="9.140625" style="3"/>
    <col min="13569" max="13569" width="8.140625" style="3" customWidth="1"/>
    <col min="13570" max="13570" width="41.85546875" style="3" customWidth="1"/>
    <col min="13571" max="13571" width="13.7109375" style="3" customWidth="1"/>
    <col min="13572" max="13572" width="13.28515625" style="3" customWidth="1"/>
    <col min="13573" max="13824" width="9.140625" style="3"/>
    <col min="13825" max="13825" width="8.140625" style="3" customWidth="1"/>
    <col min="13826" max="13826" width="41.85546875" style="3" customWidth="1"/>
    <col min="13827" max="13827" width="13.7109375" style="3" customWidth="1"/>
    <col min="13828" max="13828" width="13.28515625" style="3" customWidth="1"/>
    <col min="13829" max="14080" width="9.140625" style="3"/>
    <col min="14081" max="14081" width="8.140625" style="3" customWidth="1"/>
    <col min="14082" max="14082" width="41.85546875" style="3" customWidth="1"/>
    <col min="14083" max="14083" width="13.7109375" style="3" customWidth="1"/>
    <col min="14084" max="14084" width="13.28515625" style="3" customWidth="1"/>
    <col min="14085" max="14336" width="9.140625" style="3"/>
    <col min="14337" max="14337" width="8.140625" style="3" customWidth="1"/>
    <col min="14338" max="14338" width="41.85546875" style="3" customWidth="1"/>
    <col min="14339" max="14339" width="13.7109375" style="3" customWidth="1"/>
    <col min="14340" max="14340" width="13.28515625" style="3" customWidth="1"/>
    <col min="14341" max="14592" width="9.140625" style="3"/>
    <col min="14593" max="14593" width="8.140625" style="3" customWidth="1"/>
    <col min="14594" max="14594" width="41.85546875" style="3" customWidth="1"/>
    <col min="14595" max="14595" width="13.7109375" style="3" customWidth="1"/>
    <col min="14596" max="14596" width="13.28515625" style="3" customWidth="1"/>
    <col min="14597" max="14848" width="9.140625" style="3"/>
    <col min="14849" max="14849" width="8.140625" style="3" customWidth="1"/>
    <col min="14850" max="14850" width="41.85546875" style="3" customWidth="1"/>
    <col min="14851" max="14851" width="13.7109375" style="3" customWidth="1"/>
    <col min="14852" max="14852" width="13.28515625" style="3" customWidth="1"/>
    <col min="14853" max="15104" width="9.140625" style="3"/>
    <col min="15105" max="15105" width="8.140625" style="3" customWidth="1"/>
    <col min="15106" max="15106" width="41.85546875" style="3" customWidth="1"/>
    <col min="15107" max="15107" width="13.7109375" style="3" customWidth="1"/>
    <col min="15108" max="15108" width="13.28515625" style="3" customWidth="1"/>
    <col min="15109" max="15360" width="9.140625" style="3"/>
    <col min="15361" max="15361" width="8.140625" style="3" customWidth="1"/>
    <col min="15362" max="15362" width="41.85546875" style="3" customWidth="1"/>
    <col min="15363" max="15363" width="13.7109375" style="3" customWidth="1"/>
    <col min="15364" max="15364" width="13.28515625" style="3" customWidth="1"/>
    <col min="15365" max="15616" width="9.140625" style="3"/>
    <col min="15617" max="15617" width="8.140625" style="3" customWidth="1"/>
    <col min="15618" max="15618" width="41.85546875" style="3" customWidth="1"/>
    <col min="15619" max="15619" width="13.7109375" style="3" customWidth="1"/>
    <col min="15620" max="15620" width="13.28515625" style="3" customWidth="1"/>
    <col min="15621" max="15872" width="9.140625" style="3"/>
    <col min="15873" max="15873" width="8.140625" style="3" customWidth="1"/>
    <col min="15874" max="15874" width="41.85546875" style="3" customWidth="1"/>
    <col min="15875" max="15875" width="13.7109375" style="3" customWidth="1"/>
    <col min="15876" max="15876" width="13.28515625" style="3" customWidth="1"/>
    <col min="15877" max="16128" width="9.140625" style="3"/>
    <col min="16129" max="16129" width="8.140625" style="3" customWidth="1"/>
    <col min="16130" max="16130" width="41.85546875" style="3" customWidth="1"/>
    <col min="16131" max="16131" width="13.7109375" style="3" customWidth="1"/>
    <col min="16132" max="16132" width="13.28515625" style="3" customWidth="1"/>
    <col min="16133" max="16384" width="9.140625" style="3"/>
  </cols>
  <sheetData>
    <row r="1" spans="1:79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2" t="s">
        <v>0</v>
      </c>
    </row>
    <row r="2" spans="1:79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4"/>
      <c r="BY2" s="49" t="s">
        <v>1</v>
      </c>
      <c r="BZ2" s="49"/>
      <c r="CA2" s="49"/>
    </row>
    <row r="3" spans="1:79" x14ac:dyDescent="0.2">
      <c r="A3" s="5"/>
      <c r="B3" s="5"/>
      <c r="C3" s="5" t="s">
        <v>2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</row>
    <row r="4" spans="1:79" x14ac:dyDescent="0.2">
      <c r="A4" s="1"/>
      <c r="B4" s="1"/>
      <c r="C4" s="1"/>
      <c r="D4" s="1"/>
      <c r="E4" s="1"/>
      <c r="F4" s="2" t="s">
        <v>3</v>
      </c>
      <c r="G4" s="6" t="s">
        <v>114</v>
      </c>
      <c r="H4" s="6"/>
      <c r="I4" s="7" t="s">
        <v>4</v>
      </c>
      <c r="J4" s="7"/>
      <c r="K4" s="6" t="s">
        <v>115</v>
      </c>
      <c r="L4" s="1" t="s">
        <v>5</v>
      </c>
      <c r="M4" s="1"/>
      <c r="N4" s="1"/>
      <c r="O4" s="1"/>
      <c r="P4" s="1"/>
      <c r="Q4" s="1"/>
      <c r="R4" s="1"/>
      <c r="S4" s="1"/>
      <c r="T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</row>
    <row r="5" spans="1:79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</row>
    <row r="6" spans="1:79" x14ac:dyDescent="0.2">
      <c r="A6" s="1"/>
      <c r="B6" s="1"/>
      <c r="C6" s="1"/>
      <c r="D6" s="1"/>
      <c r="E6" s="2" t="s">
        <v>6</v>
      </c>
      <c r="F6" s="50" t="s">
        <v>109</v>
      </c>
      <c r="G6" s="50"/>
      <c r="H6" s="50"/>
      <c r="I6" s="8"/>
      <c r="J6" s="7"/>
      <c r="K6" s="7"/>
      <c r="L6" s="7"/>
      <c r="M6" s="7"/>
      <c r="N6" s="7"/>
      <c r="O6" s="7"/>
      <c r="P6" s="7"/>
      <c r="Q6" s="7"/>
      <c r="R6" s="7"/>
      <c r="S6" s="1"/>
      <c r="T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</row>
    <row r="7" spans="1:79" x14ac:dyDescent="0.2">
      <c r="A7" s="1"/>
      <c r="B7" s="1"/>
      <c r="C7" s="1"/>
      <c r="D7" s="1"/>
      <c r="E7" s="1"/>
      <c r="F7" s="9" t="s">
        <v>7</v>
      </c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1"/>
      <c r="AC7" s="1"/>
      <c r="AD7" s="1"/>
      <c r="AE7" s="1"/>
      <c r="AF7" s="1"/>
      <c r="AG7" s="1"/>
      <c r="AH7" s="1"/>
      <c r="AI7" s="1"/>
      <c r="AJ7" s="9"/>
      <c r="AK7" s="9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</row>
    <row r="8" spans="1:79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</row>
    <row r="9" spans="1:79" x14ac:dyDescent="0.2">
      <c r="A9" s="1"/>
      <c r="B9" s="1"/>
      <c r="C9" s="1"/>
      <c r="D9" s="1"/>
      <c r="E9" s="1"/>
      <c r="F9" s="1"/>
      <c r="G9" s="1"/>
      <c r="H9" s="1"/>
      <c r="I9" s="1"/>
      <c r="J9" s="2" t="s">
        <v>8</v>
      </c>
      <c r="K9" s="6" t="s">
        <v>115</v>
      </c>
      <c r="L9" s="1" t="s">
        <v>9</v>
      </c>
      <c r="M9" s="1"/>
      <c r="N9" s="1"/>
      <c r="O9" s="1"/>
      <c r="P9" s="1"/>
      <c r="Q9" s="1"/>
      <c r="R9" s="2"/>
      <c r="S9" s="1"/>
      <c r="T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</row>
    <row r="10" spans="1:79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</row>
    <row r="11" spans="1:79" ht="12.75" customHeight="1" x14ac:dyDescent="0.2">
      <c r="A11" s="1"/>
      <c r="B11" s="1"/>
      <c r="C11" s="1"/>
      <c r="D11" s="1"/>
      <c r="E11" s="1"/>
      <c r="F11" s="1"/>
      <c r="G11" s="1"/>
      <c r="H11" s="2" t="s">
        <v>10</v>
      </c>
      <c r="I11" s="48" t="s">
        <v>174</v>
      </c>
      <c r="J11" s="48"/>
      <c r="K11" s="48"/>
      <c r="L11" s="48"/>
      <c r="M11" s="48"/>
      <c r="N11" s="48"/>
      <c r="O11" s="48"/>
      <c r="P11" s="48"/>
      <c r="Q11" s="48"/>
      <c r="R11" s="10"/>
      <c r="S11" s="10"/>
      <c r="T11" s="10"/>
      <c r="AC11" s="11"/>
      <c r="AD11" s="11"/>
      <c r="AE11" s="11"/>
      <c r="AF11" s="1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</row>
    <row r="12" spans="1:79" x14ac:dyDescent="0.2">
      <c r="A12" s="1"/>
      <c r="B12" s="1"/>
      <c r="C12" s="1"/>
      <c r="D12" s="1"/>
      <c r="E12" s="1"/>
      <c r="F12" s="1"/>
      <c r="G12" s="1"/>
      <c r="H12" s="1"/>
      <c r="I12" s="12" t="s">
        <v>11</v>
      </c>
      <c r="J12" s="12"/>
      <c r="K12" s="12"/>
      <c r="L12" s="12"/>
      <c r="M12" s="12"/>
      <c r="N12" s="12"/>
      <c r="O12" s="9"/>
      <c r="P12" s="9"/>
      <c r="Q12" s="9"/>
      <c r="R12" s="9"/>
      <c r="S12" s="9"/>
      <c r="T12" s="9"/>
      <c r="AC12" s="9"/>
      <c r="AD12" s="9"/>
      <c r="AE12" s="9"/>
      <c r="AF12" s="9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</row>
    <row r="13" spans="1:79" x14ac:dyDescent="0.2">
      <c r="A13" s="1"/>
      <c r="B13" s="1"/>
      <c r="C13" s="1"/>
      <c r="D13" s="1"/>
      <c r="E13" s="1"/>
      <c r="F13" s="1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</row>
    <row r="14" spans="1:79" x14ac:dyDescent="0.2">
      <c r="A14" s="51" t="s">
        <v>12</v>
      </c>
      <c r="B14" s="51" t="s">
        <v>13</v>
      </c>
      <c r="C14" s="51" t="s">
        <v>14</v>
      </c>
      <c r="D14" s="51" t="s">
        <v>15</v>
      </c>
      <c r="E14" s="53" t="s">
        <v>16</v>
      </c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5" t="s">
        <v>116</v>
      </c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6"/>
      <c r="BW14" s="57" t="s">
        <v>17</v>
      </c>
      <c r="BX14" s="58"/>
      <c r="BY14" s="58"/>
      <c r="BZ14" s="59"/>
      <c r="CA14" s="51" t="s">
        <v>18</v>
      </c>
    </row>
    <row r="15" spans="1:79" x14ac:dyDescent="0.2">
      <c r="A15" s="52"/>
      <c r="B15" s="52"/>
      <c r="C15" s="52"/>
      <c r="D15" s="52"/>
      <c r="E15" s="66" t="s">
        <v>19</v>
      </c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8"/>
      <c r="AN15" s="66" t="s">
        <v>20</v>
      </c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8"/>
      <c r="BW15" s="60"/>
      <c r="BX15" s="61"/>
      <c r="BY15" s="61"/>
      <c r="BZ15" s="62"/>
      <c r="CA15" s="52"/>
    </row>
    <row r="16" spans="1:79" x14ac:dyDescent="0.2">
      <c r="A16" s="52"/>
      <c r="B16" s="52"/>
      <c r="C16" s="52"/>
      <c r="D16" s="52"/>
      <c r="E16" s="66" t="s">
        <v>21</v>
      </c>
      <c r="F16" s="67"/>
      <c r="G16" s="67"/>
      <c r="H16" s="67"/>
      <c r="I16" s="67"/>
      <c r="J16" s="67"/>
      <c r="K16" s="68"/>
      <c r="L16" s="66" t="s">
        <v>22</v>
      </c>
      <c r="M16" s="67"/>
      <c r="N16" s="67"/>
      <c r="O16" s="67"/>
      <c r="P16" s="67"/>
      <c r="Q16" s="67"/>
      <c r="R16" s="68"/>
      <c r="S16" s="66" t="s">
        <v>23</v>
      </c>
      <c r="T16" s="67"/>
      <c r="U16" s="67"/>
      <c r="V16" s="67"/>
      <c r="W16" s="67"/>
      <c r="X16" s="67"/>
      <c r="Y16" s="68"/>
      <c r="Z16" s="66" t="s">
        <v>24</v>
      </c>
      <c r="AA16" s="67"/>
      <c r="AB16" s="67"/>
      <c r="AC16" s="67"/>
      <c r="AD16" s="67"/>
      <c r="AE16" s="67"/>
      <c r="AF16" s="68"/>
      <c r="AG16" s="66" t="s">
        <v>25</v>
      </c>
      <c r="AH16" s="67"/>
      <c r="AI16" s="67"/>
      <c r="AJ16" s="67"/>
      <c r="AK16" s="67"/>
      <c r="AL16" s="67"/>
      <c r="AM16" s="68"/>
      <c r="AN16" s="66" t="s">
        <v>21</v>
      </c>
      <c r="AO16" s="67"/>
      <c r="AP16" s="67"/>
      <c r="AQ16" s="67"/>
      <c r="AR16" s="67"/>
      <c r="AS16" s="67"/>
      <c r="AT16" s="68"/>
      <c r="AU16" s="66" t="s">
        <v>22</v>
      </c>
      <c r="AV16" s="67"/>
      <c r="AW16" s="67"/>
      <c r="AX16" s="67"/>
      <c r="AY16" s="67"/>
      <c r="AZ16" s="67"/>
      <c r="BA16" s="68"/>
      <c r="BB16" s="66" t="s">
        <v>23</v>
      </c>
      <c r="BC16" s="67"/>
      <c r="BD16" s="67"/>
      <c r="BE16" s="67"/>
      <c r="BF16" s="67"/>
      <c r="BG16" s="67"/>
      <c r="BH16" s="68"/>
      <c r="BI16" s="66" t="s">
        <v>24</v>
      </c>
      <c r="BJ16" s="67"/>
      <c r="BK16" s="67"/>
      <c r="BL16" s="67"/>
      <c r="BM16" s="67"/>
      <c r="BN16" s="67"/>
      <c r="BO16" s="68"/>
      <c r="BP16" s="66" t="s">
        <v>25</v>
      </c>
      <c r="BQ16" s="67"/>
      <c r="BR16" s="67"/>
      <c r="BS16" s="67"/>
      <c r="BT16" s="67"/>
      <c r="BU16" s="67"/>
      <c r="BV16" s="68"/>
      <c r="BW16" s="63"/>
      <c r="BX16" s="64"/>
      <c r="BY16" s="64"/>
      <c r="BZ16" s="65"/>
      <c r="CA16" s="52"/>
    </row>
    <row r="17" spans="1:79" ht="38.25" x14ac:dyDescent="0.2">
      <c r="A17" s="52"/>
      <c r="B17" s="52"/>
      <c r="C17" s="52"/>
      <c r="D17" s="52"/>
      <c r="E17" s="13" t="s">
        <v>26</v>
      </c>
      <c r="F17" s="66" t="s">
        <v>27</v>
      </c>
      <c r="G17" s="67"/>
      <c r="H17" s="67"/>
      <c r="I17" s="67"/>
      <c r="J17" s="67"/>
      <c r="K17" s="68"/>
      <c r="L17" s="13" t="s">
        <v>26</v>
      </c>
      <c r="M17" s="66" t="s">
        <v>27</v>
      </c>
      <c r="N17" s="67"/>
      <c r="O17" s="67"/>
      <c r="P17" s="67"/>
      <c r="Q17" s="67"/>
      <c r="R17" s="68"/>
      <c r="S17" s="13" t="s">
        <v>26</v>
      </c>
      <c r="T17" s="66" t="s">
        <v>27</v>
      </c>
      <c r="U17" s="67"/>
      <c r="V17" s="67"/>
      <c r="W17" s="67"/>
      <c r="X17" s="67"/>
      <c r="Y17" s="68"/>
      <c r="Z17" s="13" t="s">
        <v>26</v>
      </c>
      <c r="AA17" s="66" t="s">
        <v>27</v>
      </c>
      <c r="AB17" s="67"/>
      <c r="AC17" s="67"/>
      <c r="AD17" s="67"/>
      <c r="AE17" s="67"/>
      <c r="AF17" s="68"/>
      <c r="AG17" s="13" t="s">
        <v>26</v>
      </c>
      <c r="AH17" s="66" t="s">
        <v>27</v>
      </c>
      <c r="AI17" s="67"/>
      <c r="AJ17" s="67"/>
      <c r="AK17" s="67"/>
      <c r="AL17" s="67"/>
      <c r="AM17" s="68"/>
      <c r="AN17" s="13" t="s">
        <v>26</v>
      </c>
      <c r="AO17" s="66" t="s">
        <v>27</v>
      </c>
      <c r="AP17" s="67"/>
      <c r="AQ17" s="67"/>
      <c r="AR17" s="67"/>
      <c r="AS17" s="67"/>
      <c r="AT17" s="68"/>
      <c r="AU17" s="13" t="s">
        <v>26</v>
      </c>
      <c r="AV17" s="66" t="s">
        <v>27</v>
      </c>
      <c r="AW17" s="67"/>
      <c r="AX17" s="67"/>
      <c r="AY17" s="67"/>
      <c r="AZ17" s="67"/>
      <c r="BA17" s="68"/>
      <c r="BB17" s="13" t="s">
        <v>26</v>
      </c>
      <c r="BC17" s="66" t="s">
        <v>27</v>
      </c>
      <c r="BD17" s="67"/>
      <c r="BE17" s="67"/>
      <c r="BF17" s="67"/>
      <c r="BG17" s="67"/>
      <c r="BH17" s="68"/>
      <c r="BI17" s="13" t="s">
        <v>26</v>
      </c>
      <c r="BJ17" s="66" t="s">
        <v>27</v>
      </c>
      <c r="BK17" s="67"/>
      <c r="BL17" s="67"/>
      <c r="BM17" s="67"/>
      <c r="BN17" s="67"/>
      <c r="BO17" s="68"/>
      <c r="BP17" s="13" t="s">
        <v>26</v>
      </c>
      <c r="BQ17" s="66" t="s">
        <v>27</v>
      </c>
      <c r="BR17" s="67"/>
      <c r="BS17" s="67"/>
      <c r="BT17" s="67"/>
      <c r="BU17" s="67"/>
      <c r="BV17" s="68"/>
      <c r="BW17" s="66" t="s">
        <v>26</v>
      </c>
      <c r="BX17" s="68"/>
      <c r="BY17" s="67" t="s">
        <v>27</v>
      </c>
      <c r="BZ17" s="68"/>
      <c r="CA17" s="52"/>
    </row>
    <row r="18" spans="1:79" ht="46.5" x14ac:dyDescent="0.2">
      <c r="A18" s="52"/>
      <c r="B18" s="52"/>
      <c r="C18" s="52"/>
      <c r="D18" s="52"/>
      <c r="E18" s="14" t="s">
        <v>28</v>
      </c>
      <c r="F18" s="14" t="s">
        <v>28</v>
      </c>
      <c r="G18" s="14" t="s">
        <v>29</v>
      </c>
      <c r="H18" s="14" t="s">
        <v>30</v>
      </c>
      <c r="I18" s="14" t="s">
        <v>31</v>
      </c>
      <c r="J18" s="14" t="s">
        <v>32</v>
      </c>
      <c r="K18" s="14" t="s">
        <v>33</v>
      </c>
      <c r="L18" s="14" t="s">
        <v>28</v>
      </c>
      <c r="M18" s="14" t="s">
        <v>28</v>
      </c>
      <c r="N18" s="14" t="s">
        <v>29</v>
      </c>
      <c r="O18" s="14" t="s">
        <v>30</v>
      </c>
      <c r="P18" s="14" t="s">
        <v>31</v>
      </c>
      <c r="Q18" s="14" t="s">
        <v>32</v>
      </c>
      <c r="R18" s="14" t="s">
        <v>33</v>
      </c>
      <c r="S18" s="14" t="s">
        <v>28</v>
      </c>
      <c r="T18" s="14" t="s">
        <v>28</v>
      </c>
      <c r="U18" s="14" t="s">
        <v>29</v>
      </c>
      <c r="V18" s="14" t="s">
        <v>30</v>
      </c>
      <c r="W18" s="14" t="s">
        <v>31</v>
      </c>
      <c r="X18" s="14" t="s">
        <v>32</v>
      </c>
      <c r="Y18" s="14" t="s">
        <v>33</v>
      </c>
      <c r="Z18" s="14" t="s">
        <v>28</v>
      </c>
      <c r="AA18" s="14" t="s">
        <v>28</v>
      </c>
      <c r="AB18" s="14" t="s">
        <v>29</v>
      </c>
      <c r="AC18" s="14" t="s">
        <v>30</v>
      </c>
      <c r="AD18" s="14" t="s">
        <v>31</v>
      </c>
      <c r="AE18" s="14" t="s">
        <v>32</v>
      </c>
      <c r="AF18" s="14" t="s">
        <v>33</v>
      </c>
      <c r="AG18" s="14" t="s">
        <v>28</v>
      </c>
      <c r="AH18" s="14" t="s">
        <v>28</v>
      </c>
      <c r="AI18" s="14" t="s">
        <v>29</v>
      </c>
      <c r="AJ18" s="14" t="s">
        <v>30</v>
      </c>
      <c r="AK18" s="14" t="s">
        <v>31</v>
      </c>
      <c r="AL18" s="14" t="s">
        <v>32</v>
      </c>
      <c r="AM18" s="14" t="s">
        <v>33</v>
      </c>
      <c r="AN18" s="14" t="s">
        <v>28</v>
      </c>
      <c r="AO18" s="14" t="s">
        <v>28</v>
      </c>
      <c r="AP18" s="14" t="s">
        <v>29</v>
      </c>
      <c r="AQ18" s="14" t="s">
        <v>30</v>
      </c>
      <c r="AR18" s="14" t="s">
        <v>31</v>
      </c>
      <c r="AS18" s="14" t="s">
        <v>32</v>
      </c>
      <c r="AT18" s="14" t="s">
        <v>33</v>
      </c>
      <c r="AU18" s="14" t="s">
        <v>28</v>
      </c>
      <c r="AV18" s="14" t="s">
        <v>28</v>
      </c>
      <c r="AW18" s="14" t="s">
        <v>29</v>
      </c>
      <c r="AX18" s="14" t="s">
        <v>30</v>
      </c>
      <c r="AY18" s="14" t="s">
        <v>31</v>
      </c>
      <c r="AZ18" s="14" t="s">
        <v>32</v>
      </c>
      <c r="BA18" s="14" t="s">
        <v>33</v>
      </c>
      <c r="BB18" s="14" t="s">
        <v>28</v>
      </c>
      <c r="BC18" s="14" t="s">
        <v>28</v>
      </c>
      <c r="BD18" s="14" t="s">
        <v>29</v>
      </c>
      <c r="BE18" s="14" t="s">
        <v>30</v>
      </c>
      <c r="BF18" s="14" t="s">
        <v>31</v>
      </c>
      <c r="BG18" s="14" t="s">
        <v>32</v>
      </c>
      <c r="BH18" s="14" t="s">
        <v>33</v>
      </c>
      <c r="BI18" s="14" t="s">
        <v>28</v>
      </c>
      <c r="BJ18" s="14" t="s">
        <v>28</v>
      </c>
      <c r="BK18" s="14" t="s">
        <v>29</v>
      </c>
      <c r="BL18" s="14" t="s">
        <v>30</v>
      </c>
      <c r="BM18" s="14" t="s">
        <v>31</v>
      </c>
      <c r="BN18" s="14" t="s">
        <v>32</v>
      </c>
      <c r="BO18" s="14" t="s">
        <v>33</v>
      </c>
      <c r="BP18" s="14" t="s">
        <v>28</v>
      </c>
      <c r="BQ18" s="14" t="s">
        <v>28</v>
      </c>
      <c r="BR18" s="14" t="s">
        <v>29</v>
      </c>
      <c r="BS18" s="14" t="s">
        <v>30</v>
      </c>
      <c r="BT18" s="14" t="s">
        <v>31</v>
      </c>
      <c r="BU18" s="14" t="s">
        <v>32</v>
      </c>
      <c r="BV18" s="14" t="s">
        <v>33</v>
      </c>
      <c r="BW18" s="13" t="s">
        <v>28</v>
      </c>
      <c r="BX18" s="13" t="s">
        <v>34</v>
      </c>
      <c r="BY18" s="13" t="s">
        <v>28</v>
      </c>
      <c r="BZ18" s="13" t="s">
        <v>34</v>
      </c>
      <c r="CA18" s="52"/>
    </row>
    <row r="19" spans="1:79" x14ac:dyDescent="0.2">
      <c r="A19" s="15">
        <v>1</v>
      </c>
      <c r="B19" s="15">
        <v>2</v>
      </c>
      <c r="C19" s="15">
        <v>3</v>
      </c>
      <c r="D19" s="15">
        <v>4</v>
      </c>
      <c r="E19" s="15" t="s">
        <v>35</v>
      </c>
      <c r="F19" s="15" t="s">
        <v>36</v>
      </c>
      <c r="G19" s="15" t="s">
        <v>37</v>
      </c>
      <c r="H19" s="15" t="s">
        <v>38</v>
      </c>
      <c r="I19" s="15" t="s">
        <v>39</v>
      </c>
      <c r="J19" s="15" t="s">
        <v>40</v>
      </c>
      <c r="K19" s="15" t="s">
        <v>41</v>
      </c>
      <c r="L19" s="15" t="s">
        <v>42</v>
      </c>
      <c r="M19" s="15" t="s">
        <v>43</v>
      </c>
      <c r="N19" s="15" t="s">
        <v>44</v>
      </c>
      <c r="O19" s="15" t="s">
        <v>45</v>
      </c>
      <c r="P19" s="15" t="s">
        <v>46</v>
      </c>
      <c r="Q19" s="15" t="s">
        <v>47</v>
      </c>
      <c r="R19" s="15" t="s">
        <v>48</v>
      </c>
      <c r="S19" s="15" t="s">
        <v>49</v>
      </c>
      <c r="T19" s="15" t="s">
        <v>50</v>
      </c>
      <c r="U19" s="15" t="s">
        <v>51</v>
      </c>
      <c r="V19" s="15" t="s">
        <v>52</v>
      </c>
      <c r="W19" s="15" t="s">
        <v>53</v>
      </c>
      <c r="X19" s="15" t="s">
        <v>54</v>
      </c>
      <c r="Y19" s="15" t="s">
        <v>55</v>
      </c>
      <c r="Z19" s="15" t="s">
        <v>56</v>
      </c>
      <c r="AA19" s="15" t="s">
        <v>57</v>
      </c>
      <c r="AB19" s="15" t="s">
        <v>58</v>
      </c>
      <c r="AC19" s="15" t="s">
        <v>59</v>
      </c>
      <c r="AD19" s="15" t="s">
        <v>60</v>
      </c>
      <c r="AE19" s="15" t="s">
        <v>61</v>
      </c>
      <c r="AF19" s="15" t="s">
        <v>62</v>
      </c>
      <c r="AG19" s="15" t="s">
        <v>63</v>
      </c>
      <c r="AH19" s="15" t="s">
        <v>64</v>
      </c>
      <c r="AI19" s="15" t="s">
        <v>65</v>
      </c>
      <c r="AJ19" s="15" t="s">
        <v>66</v>
      </c>
      <c r="AK19" s="15" t="s">
        <v>67</v>
      </c>
      <c r="AL19" s="15" t="s">
        <v>68</v>
      </c>
      <c r="AM19" s="15" t="s">
        <v>69</v>
      </c>
      <c r="AN19" s="15" t="s">
        <v>70</v>
      </c>
      <c r="AO19" s="15" t="s">
        <v>71</v>
      </c>
      <c r="AP19" s="15" t="s">
        <v>72</v>
      </c>
      <c r="AQ19" s="15" t="s">
        <v>73</v>
      </c>
      <c r="AR19" s="15" t="s">
        <v>74</v>
      </c>
      <c r="AS19" s="15" t="s">
        <v>75</v>
      </c>
      <c r="AT19" s="15" t="s">
        <v>76</v>
      </c>
      <c r="AU19" s="15" t="s">
        <v>77</v>
      </c>
      <c r="AV19" s="15" t="s">
        <v>78</v>
      </c>
      <c r="AW19" s="15" t="s">
        <v>79</v>
      </c>
      <c r="AX19" s="15" t="s">
        <v>80</v>
      </c>
      <c r="AY19" s="15" t="s">
        <v>81</v>
      </c>
      <c r="AZ19" s="15" t="s">
        <v>82</v>
      </c>
      <c r="BA19" s="15" t="s">
        <v>83</v>
      </c>
      <c r="BB19" s="15" t="s">
        <v>84</v>
      </c>
      <c r="BC19" s="15" t="s">
        <v>85</v>
      </c>
      <c r="BD19" s="15" t="s">
        <v>86</v>
      </c>
      <c r="BE19" s="15" t="s">
        <v>87</v>
      </c>
      <c r="BF19" s="15" t="s">
        <v>88</v>
      </c>
      <c r="BG19" s="15" t="s">
        <v>89</v>
      </c>
      <c r="BH19" s="15" t="s">
        <v>90</v>
      </c>
      <c r="BI19" s="15" t="s">
        <v>91</v>
      </c>
      <c r="BJ19" s="15" t="s">
        <v>92</v>
      </c>
      <c r="BK19" s="15" t="s">
        <v>93</v>
      </c>
      <c r="BL19" s="15" t="s">
        <v>94</v>
      </c>
      <c r="BM19" s="15" t="s">
        <v>95</v>
      </c>
      <c r="BN19" s="15" t="s">
        <v>96</v>
      </c>
      <c r="BO19" s="15" t="s">
        <v>97</v>
      </c>
      <c r="BP19" s="15" t="s">
        <v>98</v>
      </c>
      <c r="BQ19" s="15" t="s">
        <v>99</v>
      </c>
      <c r="BR19" s="15" t="s">
        <v>100</v>
      </c>
      <c r="BS19" s="15" t="s">
        <v>101</v>
      </c>
      <c r="BT19" s="15" t="s">
        <v>102</v>
      </c>
      <c r="BU19" s="15" t="s">
        <v>103</v>
      </c>
      <c r="BV19" s="15" t="s">
        <v>104</v>
      </c>
      <c r="BW19" s="15">
        <v>7</v>
      </c>
      <c r="BX19" s="15">
        <v>8</v>
      </c>
      <c r="BY19" s="15">
        <v>9</v>
      </c>
      <c r="BZ19" s="15">
        <v>10</v>
      </c>
      <c r="CA19" s="15">
        <v>11</v>
      </c>
    </row>
    <row r="20" spans="1:79" ht="50.25" customHeight="1" x14ac:dyDescent="0.2">
      <c r="A20" s="15" t="s">
        <v>176</v>
      </c>
      <c r="B20" s="38" t="s">
        <v>177</v>
      </c>
      <c r="C20" s="15"/>
      <c r="D20" s="15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15"/>
    </row>
    <row r="21" spans="1:79" s="46" customFormat="1" ht="38.25" x14ac:dyDescent="0.25">
      <c r="A21" s="40" t="s">
        <v>175</v>
      </c>
      <c r="B21" s="41" t="s">
        <v>153</v>
      </c>
      <c r="C21" s="39" t="s">
        <v>132</v>
      </c>
      <c r="D21" s="43">
        <v>5.6691239419841803</v>
      </c>
      <c r="E21" s="44">
        <f>L21+S21+Z21+AG21</f>
        <v>0</v>
      </c>
      <c r="F21" s="45">
        <f>D21-E21</f>
        <v>5.6691239419841803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7">
        <v>0</v>
      </c>
      <c r="N21" s="45">
        <v>0</v>
      </c>
      <c r="O21" s="45">
        <v>0</v>
      </c>
      <c r="P21" s="45">
        <v>0</v>
      </c>
      <c r="Q21" s="45">
        <v>0</v>
      </c>
      <c r="R21" s="45">
        <v>0</v>
      </c>
      <c r="S21" s="45">
        <v>0</v>
      </c>
      <c r="T21" s="47">
        <v>0</v>
      </c>
      <c r="U21" s="45">
        <v>0</v>
      </c>
      <c r="V21" s="45">
        <v>0</v>
      </c>
      <c r="W21" s="45">
        <v>0</v>
      </c>
      <c r="X21" s="45">
        <v>0</v>
      </c>
      <c r="Y21" s="45">
        <v>0</v>
      </c>
      <c r="Z21" s="45">
        <v>0</v>
      </c>
      <c r="AA21" s="47">
        <v>0</v>
      </c>
      <c r="AB21" s="45">
        <v>0</v>
      </c>
      <c r="AC21" s="45">
        <v>0</v>
      </c>
      <c r="AD21" s="45">
        <v>0</v>
      </c>
      <c r="AE21" s="45">
        <v>0</v>
      </c>
      <c r="AF21" s="45">
        <v>0</v>
      </c>
      <c r="AG21" s="45">
        <v>0</v>
      </c>
      <c r="AH21" s="47">
        <f t="shared" ref="AH21:AH43" si="0">F21</f>
        <v>5.6691239419841803</v>
      </c>
      <c r="AI21" s="45">
        <v>0</v>
      </c>
      <c r="AJ21" s="45">
        <v>0</v>
      </c>
      <c r="AK21" s="45">
        <v>0</v>
      </c>
      <c r="AL21" s="45">
        <v>0</v>
      </c>
      <c r="AM21" s="45">
        <v>0</v>
      </c>
      <c r="AN21" s="45">
        <v>0</v>
      </c>
      <c r="AO21" s="45">
        <f>AV21+BC21+BJ21+BQ21</f>
        <v>0</v>
      </c>
      <c r="AP21" s="45">
        <v>0</v>
      </c>
      <c r="AQ21" s="45">
        <v>0</v>
      </c>
      <c r="AR21" s="45">
        <f>AY21+BF21+BM21+BT21</f>
        <v>0</v>
      </c>
      <c r="AS21" s="45">
        <v>0</v>
      </c>
      <c r="AT21" s="45">
        <v>0</v>
      </c>
      <c r="AU21" s="45">
        <v>0</v>
      </c>
      <c r="AV21" s="45">
        <v>0</v>
      </c>
      <c r="AW21" s="45">
        <v>0</v>
      </c>
      <c r="AX21" s="45">
        <v>0</v>
      </c>
      <c r="AY21" s="45">
        <v>0</v>
      </c>
      <c r="AZ21" s="45">
        <v>0</v>
      </c>
      <c r="BA21" s="45">
        <v>0</v>
      </c>
      <c r="BB21" s="45">
        <v>0</v>
      </c>
      <c r="BC21" s="45">
        <v>0</v>
      </c>
      <c r="BD21" s="45">
        <v>0</v>
      </c>
      <c r="BE21" s="45">
        <v>0</v>
      </c>
      <c r="BF21" s="45">
        <v>0</v>
      </c>
      <c r="BG21" s="45">
        <v>0</v>
      </c>
      <c r="BH21" s="45">
        <v>0</v>
      </c>
      <c r="BI21" s="45">
        <v>0</v>
      </c>
      <c r="BJ21" s="45">
        <v>0</v>
      </c>
      <c r="BK21" s="45">
        <v>0</v>
      </c>
      <c r="BL21" s="45">
        <v>0</v>
      </c>
      <c r="BM21" s="45">
        <v>0</v>
      </c>
      <c r="BN21" s="45">
        <v>0</v>
      </c>
      <c r="BO21" s="45">
        <v>0</v>
      </c>
      <c r="BP21" s="45">
        <v>0</v>
      </c>
      <c r="BQ21" s="45">
        <v>0</v>
      </c>
      <c r="BR21" s="45">
        <v>0</v>
      </c>
      <c r="BS21" s="45">
        <v>0</v>
      </c>
      <c r="BT21" s="45">
        <v>0</v>
      </c>
      <c r="BU21" s="45">
        <v>0</v>
      </c>
      <c r="BV21" s="45">
        <v>0</v>
      </c>
      <c r="BW21" s="44"/>
      <c r="BX21" s="44"/>
      <c r="BY21" s="45">
        <f>BJ21-AH21</f>
        <v>-5.6691239419841803</v>
      </c>
      <c r="BZ21" s="44">
        <f>BY21/F21*100</f>
        <v>-100</v>
      </c>
      <c r="CA21" s="42"/>
    </row>
    <row r="22" spans="1:79" ht="25.5" x14ac:dyDescent="0.2">
      <c r="A22" s="28" t="s">
        <v>106</v>
      </c>
      <c r="B22" s="17" t="s">
        <v>107</v>
      </c>
      <c r="C22" s="13"/>
      <c r="D22" s="19"/>
      <c r="E22" s="30"/>
      <c r="F22" s="20"/>
      <c r="G22" s="21"/>
      <c r="H22" s="21"/>
      <c r="I22" s="21"/>
      <c r="J22" s="21"/>
      <c r="K22" s="21"/>
      <c r="L22" s="30"/>
      <c r="M22" s="20"/>
      <c r="N22" s="21"/>
      <c r="O22" s="21"/>
      <c r="P22" s="21"/>
      <c r="Q22" s="21"/>
      <c r="R22" s="21"/>
      <c r="S22" s="30"/>
      <c r="T22" s="20"/>
      <c r="U22" s="21"/>
      <c r="V22" s="21"/>
      <c r="W22" s="21"/>
      <c r="X22" s="21"/>
      <c r="Y22" s="21"/>
      <c r="Z22" s="30"/>
      <c r="AA22" s="20"/>
      <c r="AB22" s="21"/>
      <c r="AC22" s="21"/>
      <c r="AD22" s="21"/>
      <c r="AE22" s="21"/>
      <c r="AF22" s="21"/>
      <c r="AG22" s="30"/>
      <c r="AH22" s="20"/>
      <c r="AI22" s="21"/>
      <c r="AJ22" s="21"/>
      <c r="AK22" s="21"/>
      <c r="AL22" s="21"/>
      <c r="AM22" s="21"/>
      <c r="AN22" s="30"/>
      <c r="AO22" s="30"/>
      <c r="AP22" s="30"/>
      <c r="AQ22" s="30"/>
      <c r="AR22" s="30"/>
      <c r="AS22" s="30"/>
      <c r="AT22" s="30"/>
      <c r="AU22" s="21"/>
      <c r="AV22" s="21"/>
      <c r="AW22" s="21"/>
      <c r="AX22" s="21"/>
      <c r="AY22" s="21"/>
      <c r="AZ22" s="21"/>
      <c r="BA22" s="21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3"/>
    </row>
    <row r="23" spans="1:79" ht="25.5" x14ac:dyDescent="0.2">
      <c r="A23" s="32" t="s">
        <v>178</v>
      </c>
      <c r="B23" s="26" t="s">
        <v>154</v>
      </c>
      <c r="C23" s="27" t="s">
        <v>133</v>
      </c>
      <c r="D23" s="25">
        <v>8.2547378355686707</v>
      </c>
      <c r="E23" s="31">
        <f t="shared" ref="E23:E24" si="1">L23+S23+Z23+AG23</f>
        <v>0</v>
      </c>
      <c r="F23" s="20">
        <f t="shared" ref="F23:F24" si="2">D23-E23</f>
        <v>8.2547378355686707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30">
        <v>0</v>
      </c>
      <c r="M23" s="20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30">
        <v>0</v>
      </c>
      <c r="T23" s="20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30">
        <v>0</v>
      </c>
      <c r="AA23" s="20">
        <v>0</v>
      </c>
      <c r="AB23" s="21">
        <v>0</v>
      </c>
      <c r="AC23" s="21">
        <v>0</v>
      </c>
      <c r="AD23" s="21">
        <v>0</v>
      </c>
      <c r="AE23" s="21">
        <v>0</v>
      </c>
      <c r="AF23" s="21">
        <v>0</v>
      </c>
      <c r="AG23" s="30">
        <v>0</v>
      </c>
      <c r="AH23" s="20">
        <f t="shared" ref="AH23:AH24" si="3">F23</f>
        <v>8.2547378355686707</v>
      </c>
      <c r="AI23" s="21">
        <v>0</v>
      </c>
      <c r="AJ23" s="21">
        <v>0</v>
      </c>
      <c r="AK23" s="21">
        <v>0</v>
      </c>
      <c r="AL23" s="21">
        <v>0</v>
      </c>
      <c r="AM23" s="21">
        <v>0</v>
      </c>
      <c r="AN23" s="30">
        <v>0</v>
      </c>
      <c r="AO23" s="30">
        <f t="shared" ref="AO23:AO24" si="4">AV23+BC23+BJ23+BQ23</f>
        <v>0</v>
      </c>
      <c r="AP23" s="30">
        <v>0</v>
      </c>
      <c r="AQ23" s="30">
        <v>0</v>
      </c>
      <c r="AR23" s="30">
        <f t="shared" ref="AR23:AR24" si="5">AY23+BF23+BM23+BT23</f>
        <v>0</v>
      </c>
      <c r="AS23" s="30">
        <v>0</v>
      </c>
      <c r="AT23" s="30">
        <v>0</v>
      </c>
      <c r="AU23" s="21">
        <v>0</v>
      </c>
      <c r="AV23" s="21">
        <v>0</v>
      </c>
      <c r="AW23" s="21">
        <v>0</v>
      </c>
      <c r="AX23" s="21">
        <v>0</v>
      </c>
      <c r="AY23" s="21">
        <v>0</v>
      </c>
      <c r="AZ23" s="21">
        <v>0</v>
      </c>
      <c r="BA23" s="21">
        <v>0</v>
      </c>
      <c r="BB23" s="21">
        <v>0</v>
      </c>
      <c r="BC23" s="21">
        <v>0</v>
      </c>
      <c r="BD23" s="21">
        <v>0</v>
      </c>
      <c r="BE23" s="21">
        <v>0</v>
      </c>
      <c r="BF23" s="21">
        <v>0</v>
      </c>
      <c r="BG23" s="21">
        <v>0</v>
      </c>
      <c r="BH23" s="21">
        <v>0</v>
      </c>
      <c r="BI23" s="21">
        <v>0</v>
      </c>
      <c r="BJ23" s="21">
        <v>0</v>
      </c>
      <c r="BK23" s="21">
        <v>0</v>
      </c>
      <c r="BL23" s="21">
        <v>0</v>
      </c>
      <c r="BM23" s="21">
        <v>0</v>
      </c>
      <c r="BN23" s="21">
        <v>0</v>
      </c>
      <c r="BO23" s="21">
        <v>0</v>
      </c>
      <c r="BP23" s="21">
        <v>0</v>
      </c>
      <c r="BQ23" s="21">
        <v>0</v>
      </c>
      <c r="BR23" s="21">
        <v>0</v>
      </c>
      <c r="BS23" s="21">
        <v>0</v>
      </c>
      <c r="BT23" s="21">
        <v>0</v>
      </c>
      <c r="BU23" s="21">
        <v>0</v>
      </c>
      <c r="BV23" s="21">
        <v>0</v>
      </c>
      <c r="BW23" s="22"/>
      <c r="BX23" s="22"/>
      <c r="BY23" s="33">
        <f t="shared" ref="BY23:BY24" si="6">BJ23-AH23</f>
        <v>-8.2547378355686707</v>
      </c>
      <c r="BZ23" s="33">
        <f t="shared" ref="BZ23:BZ24" si="7">BY23/F23*100</f>
        <v>-100</v>
      </c>
      <c r="CA23" s="23"/>
    </row>
    <row r="24" spans="1:79" ht="38.25" x14ac:dyDescent="0.2">
      <c r="A24" s="32" t="s">
        <v>112</v>
      </c>
      <c r="B24" s="26" t="s">
        <v>155</v>
      </c>
      <c r="C24" s="27" t="s">
        <v>134</v>
      </c>
      <c r="D24" s="25">
        <v>1.1343351668780699</v>
      </c>
      <c r="E24" s="31">
        <f t="shared" si="1"/>
        <v>0</v>
      </c>
      <c r="F24" s="20">
        <f t="shared" si="2"/>
        <v>1.1343351668780699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30">
        <v>0</v>
      </c>
      <c r="M24" s="20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30">
        <v>0</v>
      </c>
      <c r="T24" s="20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30">
        <v>0</v>
      </c>
      <c r="AA24" s="20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30">
        <v>0</v>
      </c>
      <c r="AH24" s="20">
        <f t="shared" si="3"/>
        <v>1.1343351668780699</v>
      </c>
      <c r="AI24" s="21">
        <v>0</v>
      </c>
      <c r="AJ24" s="21">
        <v>0</v>
      </c>
      <c r="AK24" s="21">
        <v>0</v>
      </c>
      <c r="AL24" s="21">
        <v>0</v>
      </c>
      <c r="AM24" s="21">
        <v>0</v>
      </c>
      <c r="AN24" s="30">
        <v>0</v>
      </c>
      <c r="AO24" s="30">
        <f t="shared" si="4"/>
        <v>0</v>
      </c>
      <c r="AP24" s="30">
        <v>0</v>
      </c>
      <c r="AQ24" s="30">
        <v>0</v>
      </c>
      <c r="AR24" s="30">
        <f t="shared" si="5"/>
        <v>0</v>
      </c>
      <c r="AS24" s="30">
        <v>0</v>
      </c>
      <c r="AT24" s="30">
        <v>0</v>
      </c>
      <c r="AU24" s="21">
        <v>0</v>
      </c>
      <c r="AV24" s="21">
        <v>0</v>
      </c>
      <c r="AW24" s="21">
        <v>0</v>
      </c>
      <c r="AX24" s="21">
        <v>0</v>
      </c>
      <c r="AY24" s="21">
        <v>0</v>
      </c>
      <c r="AZ24" s="21">
        <v>0</v>
      </c>
      <c r="BA24" s="21">
        <v>0</v>
      </c>
      <c r="BB24" s="21">
        <v>0</v>
      </c>
      <c r="BC24" s="21">
        <v>0</v>
      </c>
      <c r="BD24" s="21">
        <v>0</v>
      </c>
      <c r="BE24" s="21">
        <v>0</v>
      </c>
      <c r="BF24" s="21">
        <v>0</v>
      </c>
      <c r="BG24" s="21">
        <v>0</v>
      </c>
      <c r="BH24" s="21">
        <v>0</v>
      </c>
      <c r="BI24" s="21">
        <v>0</v>
      </c>
      <c r="BJ24" s="21">
        <v>0</v>
      </c>
      <c r="BK24" s="21">
        <v>0</v>
      </c>
      <c r="BL24" s="21">
        <v>0</v>
      </c>
      <c r="BM24" s="21">
        <v>0</v>
      </c>
      <c r="BN24" s="21">
        <v>0</v>
      </c>
      <c r="BO24" s="21">
        <v>0</v>
      </c>
      <c r="BP24" s="21">
        <v>0</v>
      </c>
      <c r="BQ24" s="21">
        <v>0</v>
      </c>
      <c r="BR24" s="21">
        <v>0</v>
      </c>
      <c r="BS24" s="21">
        <v>0</v>
      </c>
      <c r="BT24" s="21">
        <v>0</v>
      </c>
      <c r="BU24" s="21">
        <v>0</v>
      </c>
      <c r="BV24" s="21">
        <v>0</v>
      </c>
      <c r="BW24" s="22"/>
      <c r="BX24" s="22"/>
      <c r="BY24" s="33">
        <f t="shared" si="6"/>
        <v>-1.1343351668780699</v>
      </c>
      <c r="BZ24" s="33">
        <f t="shared" si="7"/>
        <v>-100</v>
      </c>
      <c r="CA24" s="23"/>
    </row>
    <row r="25" spans="1:79" ht="25.5" x14ac:dyDescent="0.2">
      <c r="A25" s="32" t="s">
        <v>113</v>
      </c>
      <c r="B25" s="26" t="s">
        <v>156</v>
      </c>
      <c r="C25" s="27" t="s">
        <v>135</v>
      </c>
      <c r="D25" s="25">
        <v>1.9461682581978221</v>
      </c>
      <c r="E25" s="31">
        <f t="shared" ref="E25" si="8">L25+S25+Z25+AG25</f>
        <v>0</v>
      </c>
      <c r="F25" s="20">
        <f>D25-E25</f>
        <v>1.9461682581978221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30">
        <v>0</v>
      </c>
      <c r="M25" s="20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30">
        <v>0</v>
      </c>
      <c r="T25" s="20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30">
        <v>0</v>
      </c>
      <c r="AA25" s="20">
        <v>0</v>
      </c>
      <c r="AB25" s="21">
        <v>0</v>
      </c>
      <c r="AC25" s="21">
        <v>0</v>
      </c>
      <c r="AD25" s="21">
        <v>0</v>
      </c>
      <c r="AE25" s="21">
        <v>0</v>
      </c>
      <c r="AF25" s="21">
        <v>0</v>
      </c>
      <c r="AG25" s="30">
        <v>0</v>
      </c>
      <c r="AH25" s="20">
        <f>F25</f>
        <v>1.9461682581978221</v>
      </c>
      <c r="AI25" s="21">
        <v>0</v>
      </c>
      <c r="AJ25" s="21">
        <v>0</v>
      </c>
      <c r="AK25" s="21">
        <v>0</v>
      </c>
      <c r="AL25" s="21">
        <v>0</v>
      </c>
      <c r="AM25" s="21">
        <v>0</v>
      </c>
      <c r="AN25" s="30">
        <v>0</v>
      </c>
      <c r="AO25" s="30">
        <f>AV25+BC25+BJ25+BQ25</f>
        <v>0</v>
      </c>
      <c r="AP25" s="30">
        <v>0</v>
      </c>
      <c r="AQ25" s="30">
        <v>0</v>
      </c>
      <c r="AR25" s="30">
        <f>AY25+BF25+BM25+BT25</f>
        <v>0</v>
      </c>
      <c r="AS25" s="30">
        <v>0</v>
      </c>
      <c r="AT25" s="30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0</v>
      </c>
      <c r="AZ25" s="21">
        <v>0</v>
      </c>
      <c r="BA25" s="21">
        <v>0</v>
      </c>
      <c r="BB25" s="21">
        <v>0</v>
      </c>
      <c r="BC25" s="21">
        <v>0</v>
      </c>
      <c r="BD25" s="21">
        <v>0</v>
      </c>
      <c r="BE25" s="21">
        <v>0</v>
      </c>
      <c r="BF25" s="21">
        <v>0</v>
      </c>
      <c r="BG25" s="21">
        <v>0</v>
      </c>
      <c r="BH25" s="21">
        <v>0</v>
      </c>
      <c r="BI25" s="21">
        <v>0</v>
      </c>
      <c r="BJ25" s="21">
        <v>0</v>
      </c>
      <c r="BK25" s="21">
        <v>0</v>
      </c>
      <c r="BL25" s="21">
        <v>0</v>
      </c>
      <c r="BM25" s="21">
        <v>0</v>
      </c>
      <c r="BN25" s="21">
        <v>0</v>
      </c>
      <c r="BO25" s="21">
        <v>0</v>
      </c>
      <c r="BP25" s="21">
        <v>0</v>
      </c>
      <c r="BQ25" s="21">
        <v>0</v>
      </c>
      <c r="BR25" s="21">
        <v>0</v>
      </c>
      <c r="BS25" s="21">
        <v>0</v>
      </c>
      <c r="BT25" s="21">
        <v>0</v>
      </c>
      <c r="BU25" s="21">
        <v>0</v>
      </c>
      <c r="BV25" s="21">
        <v>0</v>
      </c>
      <c r="BW25" s="22"/>
      <c r="BX25" s="22"/>
      <c r="BY25" s="33">
        <f>BC25-AH25</f>
        <v>-1.9461682581978221</v>
      </c>
      <c r="BZ25" s="33">
        <f>BY25/F25*100</f>
        <v>-100</v>
      </c>
      <c r="CA25" s="34"/>
    </row>
    <row r="26" spans="1:79" ht="25.5" x14ac:dyDescent="0.2">
      <c r="A26" s="32" t="s">
        <v>111</v>
      </c>
      <c r="B26" s="26" t="s">
        <v>157</v>
      </c>
      <c r="C26" s="27" t="s">
        <v>136</v>
      </c>
      <c r="D26" s="25">
        <v>9.042203409184971</v>
      </c>
      <c r="E26" s="31">
        <f t="shared" ref="E26:E41" si="9">L26+S26+Z26+AG26</f>
        <v>0</v>
      </c>
      <c r="F26" s="20">
        <f t="shared" ref="F26:F41" si="10">D26-E26</f>
        <v>9.042203409184971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30">
        <v>0</v>
      </c>
      <c r="M26" s="20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30">
        <v>0</v>
      </c>
      <c r="T26" s="20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30">
        <v>0</v>
      </c>
      <c r="AA26" s="20">
        <v>0</v>
      </c>
      <c r="AB26" s="21">
        <v>0</v>
      </c>
      <c r="AC26" s="21">
        <v>0</v>
      </c>
      <c r="AD26" s="21">
        <v>0</v>
      </c>
      <c r="AE26" s="21">
        <v>0</v>
      </c>
      <c r="AF26" s="21">
        <v>0</v>
      </c>
      <c r="AG26" s="30">
        <v>0</v>
      </c>
      <c r="AH26" s="20">
        <f t="shared" ref="AH26:AH41" si="11">F26</f>
        <v>9.042203409184971</v>
      </c>
      <c r="AI26" s="21">
        <v>0</v>
      </c>
      <c r="AJ26" s="21">
        <v>0</v>
      </c>
      <c r="AK26" s="21">
        <v>0</v>
      </c>
      <c r="AL26" s="21">
        <v>0</v>
      </c>
      <c r="AM26" s="21">
        <v>0</v>
      </c>
      <c r="AN26" s="30">
        <v>0</v>
      </c>
      <c r="AO26" s="30">
        <f t="shared" ref="AO26:AO41" si="12">AV26+BC26+BJ26+BQ26</f>
        <v>0</v>
      </c>
      <c r="AP26" s="30">
        <v>0</v>
      </c>
      <c r="AQ26" s="30">
        <v>0</v>
      </c>
      <c r="AR26" s="30">
        <f t="shared" ref="AR26:AR41" si="13">AY26+BF26+BM26+BT26</f>
        <v>0</v>
      </c>
      <c r="AS26" s="30">
        <v>0</v>
      </c>
      <c r="AT26" s="30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0</v>
      </c>
      <c r="AZ26" s="21">
        <v>0</v>
      </c>
      <c r="BA26" s="21">
        <v>0</v>
      </c>
      <c r="BB26" s="21">
        <v>0</v>
      </c>
      <c r="BC26" s="21">
        <v>0</v>
      </c>
      <c r="BD26" s="21">
        <v>0</v>
      </c>
      <c r="BE26" s="21">
        <v>0</v>
      </c>
      <c r="BF26" s="21">
        <v>0</v>
      </c>
      <c r="BG26" s="21">
        <v>0</v>
      </c>
      <c r="BH26" s="21">
        <v>0</v>
      </c>
      <c r="BI26" s="21">
        <v>0</v>
      </c>
      <c r="BJ26" s="21">
        <v>0</v>
      </c>
      <c r="BK26" s="21">
        <v>0</v>
      </c>
      <c r="BL26" s="21">
        <v>0</v>
      </c>
      <c r="BM26" s="21">
        <v>0</v>
      </c>
      <c r="BN26" s="21">
        <v>0</v>
      </c>
      <c r="BO26" s="21">
        <v>0</v>
      </c>
      <c r="BP26" s="21">
        <v>0</v>
      </c>
      <c r="BQ26" s="21">
        <v>0</v>
      </c>
      <c r="BR26" s="21">
        <v>0</v>
      </c>
      <c r="BS26" s="21">
        <v>0</v>
      </c>
      <c r="BT26" s="21">
        <v>0</v>
      </c>
      <c r="BU26" s="21">
        <v>0</v>
      </c>
      <c r="BV26" s="21">
        <v>0</v>
      </c>
      <c r="BW26" s="22"/>
      <c r="BX26" s="22"/>
      <c r="BY26" s="33">
        <f t="shared" ref="BY26:BY41" si="14">BC26-AH26</f>
        <v>-9.042203409184971</v>
      </c>
      <c r="BZ26" s="33">
        <f t="shared" ref="BZ26:BZ41" si="15">BY26/F26*100</f>
        <v>-100</v>
      </c>
      <c r="CA26" s="34"/>
    </row>
    <row r="27" spans="1:79" ht="38.25" x14ac:dyDescent="0.2">
      <c r="A27" s="32" t="s">
        <v>117</v>
      </c>
      <c r="B27" s="26" t="s">
        <v>158</v>
      </c>
      <c r="C27" s="27" t="s">
        <v>137</v>
      </c>
      <c r="D27" s="25">
        <v>4.516541908632111</v>
      </c>
      <c r="E27" s="31">
        <f t="shared" si="9"/>
        <v>0</v>
      </c>
      <c r="F27" s="20">
        <f t="shared" si="10"/>
        <v>4.516541908632111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30">
        <v>0</v>
      </c>
      <c r="M27" s="20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30">
        <v>0</v>
      </c>
      <c r="T27" s="20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30">
        <v>0</v>
      </c>
      <c r="AA27" s="20">
        <v>0</v>
      </c>
      <c r="AB27" s="21">
        <v>0</v>
      </c>
      <c r="AC27" s="21">
        <v>0</v>
      </c>
      <c r="AD27" s="21">
        <v>0</v>
      </c>
      <c r="AE27" s="21">
        <v>0</v>
      </c>
      <c r="AF27" s="21">
        <v>0</v>
      </c>
      <c r="AG27" s="30">
        <v>0</v>
      </c>
      <c r="AH27" s="20">
        <f t="shared" si="11"/>
        <v>4.516541908632111</v>
      </c>
      <c r="AI27" s="21">
        <v>0</v>
      </c>
      <c r="AJ27" s="21">
        <v>0</v>
      </c>
      <c r="AK27" s="21">
        <v>0</v>
      </c>
      <c r="AL27" s="21">
        <v>0</v>
      </c>
      <c r="AM27" s="21">
        <v>0</v>
      </c>
      <c r="AN27" s="30">
        <v>0</v>
      </c>
      <c r="AO27" s="30">
        <f t="shared" si="12"/>
        <v>0</v>
      </c>
      <c r="AP27" s="30">
        <v>0</v>
      </c>
      <c r="AQ27" s="30">
        <v>0</v>
      </c>
      <c r="AR27" s="30">
        <f t="shared" si="13"/>
        <v>0</v>
      </c>
      <c r="AS27" s="30">
        <v>0</v>
      </c>
      <c r="AT27" s="30">
        <v>0</v>
      </c>
      <c r="AU27" s="21">
        <v>0</v>
      </c>
      <c r="AV27" s="21">
        <v>0</v>
      </c>
      <c r="AW27" s="21">
        <v>0</v>
      </c>
      <c r="AX27" s="21">
        <v>0</v>
      </c>
      <c r="AY27" s="21">
        <v>0</v>
      </c>
      <c r="AZ27" s="21">
        <v>0</v>
      </c>
      <c r="BA27" s="21">
        <v>0</v>
      </c>
      <c r="BB27" s="21">
        <v>0</v>
      </c>
      <c r="BC27" s="21">
        <v>0</v>
      </c>
      <c r="BD27" s="21">
        <v>0</v>
      </c>
      <c r="BE27" s="21">
        <v>0</v>
      </c>
      <c r="BF27" s="21">
        <v>0</v>
      </c>
      <c r="BG27" s="21">
        <v>0</v>
      </c>
      <c r="BH27" s="21">
        <v>0</v>
      </c>
      <c r="BI27" s="21">
        <v>0</v>
      </c>
      <c r="BJ27" s="21">
        <v>0</v>
      </c>
      <c r="BK27" s="21">
        <v>0</v>
      </c>
      <c r="BL27" s="21">
        <v>0</v>
      </c>
      <c r="BM27" s="21">
        <v>0</v>
      </c>
      <c r="BN27" s="21">
        <v>0</v>
      </c>
      <c r="BO27" s="21">
        <v>0</v>
      </c>
      <c r="BP27" s="21">
        <v>0</v>
      </c>
      <c r="BQ27" s="21">
        <v>0</v>
      </c>
      <c r="BR27" s="21">
        <v>0</v>
      </c>
      <c r="BS27" s="21">
        <v>0</v>
      </c>
      <c r="BT27" s="21">
        <v>0</v>
      </c>
      <c r="BU27" s="21">
        <v>0</v>
      </c>
      <c r="BV27" s="21">
        <v>0</v>
      </c>
      <c r="BW27" s="22"/>
      <c r="BX27" s="22"/>
      <c r="BY27" s="33">
        <f t="shared" si="14"/>
        <v>-4.516541908632111</v>
      </c>
      <c r="BZ27" s="33">
        <f t="shared" si="15"/>
        <v>-100</v>
      </c>
      <c r="CA27" s="34"/>
    </row>
    <row r="28" spans="1:79" ht="25.5" x14ac:dyDescent="0.2">
      <c r="A28" s="32" t="s">
        <v>118</v>
      </c>
      <c r="B28" s="26" t="s">
        <v>159</v>
      </c>
      <c r="C28" s="27" t="s">
        <v>138</v>
      </c>
      <c r="D28" s="25">
        <v>11.0730408464006</v>
      </c>
      <c r="E28" s="31">
        <f t="shared" si="9"/>
        <v>0</v>
      </c>
      <c r="F28" s="20">
        <f t="shared" si="10"/>
        <v>11.0730408464006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30">
        <v>0</v>
      </c>
      <c r="M28" s="20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30">
        <v>0</v>
      </c>
      <c r="T28" s="20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30">
        <v>0</v>
      </c>
      <c r="AA28" s="20">
        <v>0</v>
      </c>
      <c r="AB28" s="21">
        <v>0</v>
      </c>
      <c r="AC28" s="21">
        <v>0</v>
      </c>
      <c r="AD28" s="21">
        <v>0</v>
      </c>
      <c r="AE28" s="21">
        <v>0</v>
      </c>
      <c r="AF28" s="21">
        <v>0</v>
      </c>
      <c r="AG28" s="30">
        <v>0</v>
      </c>
      <c r="AH28" s="20">
        <f t="shared" si="11"/>
        <v>11.0730408464006</v>
      </c>
      <c r="AI28" s="21">
        <v>0</v>
      </c>
      <c r="AJ28" s="21">
        <v>0</v>
      </c>
      <c r="AK28" s="21">
        <v>0</v>
      </c>
      <c r="AL28" s="21">
        <v>0</v>
      </c>
      <c r="AM28" s="21">
        <v>0</v>
      </c>
      <c r="AN28" s="30">
        <v>0</v>
      </c>
      <c r="AO28" s="30">
        <f t="shared" si="12"/>
        <v>0</v>
      </c>
      <c r="AP28" s="30">
        <v>0</v>
      </c>
      <c r="AQ28" s="30">
        <v>0</v>
      </c>
      <c r="AR28" s="30">
        <f t="shared" si="13"/>
        <v>0</v>
      </c>
      <c r="AS28" s="30">
        <v>0</v>
      </c>
      <c r="AT28" s="30">
        <v>0</v>
      </c>
      <c r="AU28" s="21">
        <v>0</v>
      </c>
      <c r="AV28" s="21">
        <v>0</v>
      </c>
      <c r="AW28" s="21">
        <v>0</v>
      </c>
      <c r="AX28" s="21">
        <v>0</v>
      </c>
      <c r="AY28" s="21">
        <v>0</v>
      </c>
      <c r="AZ28" s="21">
        <v>0</v>
      </c>
      <c r="BA28" s="21">
        <v>0</v>
      </c>
      <c r="BB28" s="21">
        <v>0</v>
      </c>
      <c r="BC28" s="21">
        <v>0</v>
      </c>
      <c r="BD28" s="21">
        <v>0</v>
      </c>
      <c r="BE28" s="21">
        <v>0</v>
      </c>
      <c r="BF28" s="21">
        <v>0</v>
      </c>
      <c r="BG28" s="21">
        <v>0</v>
      </c>
      <c r="BH28" s="21">
        <v>0</v>
      </c>
      <c r="BI28" s="21">
        <v>0</v>
      </c>
      <c r="BJ28" s="21">
        <v>0</v>
      </c>
      <c r="BK28" s="21">
        <v>0</v>
      </c>
      <c r="BL28" s="21">
        <v>0</v>
      </c>
      <c r="BM28" s="21">
        <v>0</v>
      </c>
      <c r="BN28" s="21">
        <v>0</v>
      </c>
      <c r="BO28" s="21">
        <v>0</v>
      </c>
      <c r="BP28" s="21">
        <v>0</v>
      </c>
      <c r="BQ28" s="21">
        <v>0</v>
      </c>
      <c r="BR28" s="21">
        <v>0</v>
      </c>
      <c r="BS28" s="21">
        <v>0</v>
      </c>
      <c r="BT28" s="21">
        <v>0</v>
      </c>
      <c r="BU28" s="21">
        <v>0</v>
      </c>
      <c r="BV28" s="21">
        <v>0</v>
      </c>
      <c r="BW28" s="22"/>
      <c r="BX28" s="22"/>
      <c r="BY28" s="33">
        <f t="shared" si="14"/>
        <v>-11.0730408464006</v>
      </c>
      <c r="BZ28" s="33">
        <f t="shared" si="15"/>
        <v>-100</v>
      </c>
      <c r="CA28" s="34"/>
    </row>
    <row r="29" spans="1:79" ht="25.5" x14ac:dyDescent="0.2">
      <c r="A29" s="32" t="s">
        <v>119</v>
      </c>
      <c r="B29" s="26" t="s">
        <v>160</v>
      </c>
      <c r="C29" s="27" t="s">
        <v>139</v>
      </c>
      <c r="D29" s="25">
        <v>8.1282885762109203</v>
      </c>
      <c r="E29" s="31">
        <f t="shared" si="9"/>
        <v>0</v>
      </c>
      <c r="F29" s="20">
        <f t="shared" si="10"/>
        <v>8.1282885762109203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30">
        <v>0</v>
      </c>
      <c r="M29" s="20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30">
        <v>0</v>
      </c>
      <c r="T29" s="20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30">
        <v>0</v>
      </c>
      <c r="AA29" s="20">
        <v>0</v>
      </c>
      <c r="AB29" s="21">
        <v>0</v>
      </c>
      <c r="AC29" s="21">
        <v>0</v>
      </c>
      <c r="AD29" s="21">
        <v>0</v>
      </c>
      <c r="AE29" s="21">
        <v>0</v>
      </c>
      <c r="AF29" s="21">
        <v>0</v>
      </c>
      <c r="AG29" s="30">
        <v>0</v>
      </c>
      <c r="AH29" s="20">
        <f t="shared" si="11"/>
        <v>8.1282885762109203</v>
      </c>
      <c r="AI29" s="21">
        <v>0</v>
      </c>
      <c r="AJ29" s="21">
        <v>0</v>
      </c>
      <c r="AK29" s="21">
        <v>0</v>
      </c>
      <c r="AL29" s="21">
        <v>0</v>
      </c>
      <c r="AM29" s="21">
        <v>0</v>
      </c>
      <c r="AN29" s="30">
        <v>0</v>
      </c>
      <c r="AO29" s="30">
        <f t="shared" si="12"/>
        <v>0</v>
      </c>
      <c r="AP29" s="30">
        <v>0</v>
      </c>
      <c r="AQ29" s="30">
        <v>0</v>
      </c>
      <c r="AR29" s="30">
        <f t="shared" si="13"/>
        <v>0</v>
      </c>
      <c r="AS29" s="30">
        <v>0</v>
      </c>
      <c r="AT29" s="30">
        <v>0</v>
      </c>
      <c r="AU29" s="21">
        <v>0</v>
      </c>
      <c r="AV29" s="21">
        <v>0</v>
      </c>
      <c r="AW29" s="21">
        <v>0</v>
      </c>
      <c r="AX29" s="21">
        <v>0</v>
      </c>
      <c r="AY29" s="21">
        <v>0</v>
      </c>
      <c r="AZ29" s="21">
        <v>0</v>
      </c>
      <c r="BA29" s="21">
        <v>0</v>
      </c>
      <c r="BB29" s="21">
        <v>0</v>
      </c>
      <c r="BC29" s="21">
        <v>0</v>
      </c>
      <c r="BD29" s="21">
        <v>0</v>
      </c>
      <c r="BE29" s="21">
        <v>0</v>
      </c>
      <c r="BF29" s="21">
        <v>0</v>
      </c>
      <c r="BG29" s="21">
        <v>0</v>
      </c>
      <c r="BH29" s="21">
        <v>0</v>
      </c>
      <c r="BI29" s="21">
        <v>0</v>
      </c>
      <c r="BJ29" s="21">
        <v>0</v>
      </c>
      <c r="BK29" s="21">
        <v>0</v>
      </c>
      <c r="BL29" s="21">
        <v>0</v>
      </c>
      <c r="BM29" s="21">
        <v>0</v>
      </c>
      <c r="BN29" s="21">
        <v>0</v>
      </c>
      <c r="BO29" s="21">
        <v>0</v>
      </c>
      <c r="BP29" s="21">
        <v>0</v>
      </c>
      <c r="BQ29" s="21">
        <v>0</v>
      </c>
      <c r="BR29" s="21">
        <v>0</v>
      </c>
      <c r="BS29" s="21">
        <v>0</v>
      </c>
      <c r="BT29" s="21">
        <v>0</v>
      </c>
      <c r="BU29" s="21">
        <v>0</v>
      </c>
      <c r="BV29" s="21">
        <v>0</v>
      </c>
      <c r="BW29" s="22"/>
      <c r="BX29" s="22"/>
      <c r="BY29" s="33">
        <f t="shared" si="14"/>
        <v>-8.1282885762109203</v>
      </c>
      <c r="BZ29" s="33">
        <f t="shared" si="15"/>
        <v>-100</v>
      </c>
      <c r="CA29" s="34"/>
    </row>
    <row r="30" spans="1:79" ht="25.5" x14ac:dyDescent="0.2">
      <c r="A30" s="32" t="s">
        <v>120</v>
      </c>
      <c r="B30" s="26" t="s">
        <v>161</v>
      </c>
      <c r="C30" s="27" t="s">
        <v>140</v>
      </c>
      <c r="D30" s="25">
        <v>8.8411516409961077</v>
      </c>
      <c r="E30" s="31">
        <f t="shared" si="9"/>
        <v>0</v>
      </c>
      <c r="F30" s="20">
        <f t="shared" si="10"/>
        <v>8.8411516409961077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30">
        <v>0</v>
      </c>
      <c r="M30" s="20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30">
        <v>0</v>
      </c>
      <c r="T30" s="20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30">
        <v>0</v>
      </c>
      <c r="AA30" s="20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  <c r="AG30" s="30">
        <v>0</v>
      </c>
      <c r="AH30" s="20">
        <f t="shared" si="11"/>
        <v>8.8411516409961077</v>
      </c>
      <c r="AI30" s="21">
        <v>0</v>
      </c>
      <c r="AJ30" s="21">
        <v>0</v>
      </c>
      <c r="AK30" s="21">
        <v>0</v>
      </c>
      <c r="AL30" s="21">
        <v>0</v>
      </c>
      <c r="AM30" s="21">
        <v>0</v>
      </c>
      <c r="AN30" s="30">
        <v>0</v>
      </c>
      <c r="AO30" s="30">
        <f t="shared" si="12"/>
        <v>0</v>
      </c>
      <c r="AP30" s="30">
        <v>0</v>
      </c>
      <c r="AQ30" s="30">
        <v>0</v>
      </c>
      <c r="AR30" s="30">
        <f t="shared" si="13"/>
        <v>0</v>
      </c>
      <c r="AS30" s="30">
        <v>0</v>
      </c>
      <c r="AT30" s="30">
        <v>0</v>
      </c>
      <c r="AU30" s="21">
        <v>0</v>
      </c>
      <c r="AV30" s="21">
        <v>0</v>
      </c>
      <c r="AW30" s="21">
        <v>0</v>
      </c>
      <c r="AX30" s="21">
        <v>0</v>
      </c>
      <c r="AY30" s="21">
        <v>0</v>
      </c>
      <c r="AZ30" s="21">
        <v>0</v>
      </c>
      <c r="BA30" s="21">
        <v>0</v>
      </c>
      <c r="BB30" s="21">
        <v>0</v>
      </c>
      <c r="BC30" s="21">
        <v>0</v>
      </c>
      <c r="BD30" s="21">
        <v>0</v>
      </c>
      <c r="BE30" s="21">
        <v>0</v>
      </c>
      <c r="BF30" s="21">
        <v>0</v>
      </c>
      <c r="BG30" s="21">
        <v>0</v>
      </c>
      <c r="BH30" s="21">
        <v>0</v>
      </c>
      <c r="BI30" s="21">
        <v>0</v>
      </c>
      <c r="BJ30" s="21">
        <v>0</v>
      </c>
      <c r="BK30" s="21">
        <v>0</v>
      </c>
      <c r="BL30" s="21">
        <v>0</v>
      </c>
      <c r="BM30" s="21">
        <v>0</v>
      </c>
      <c r="BN30" s="21">
        <v>0</v>
      </c>
      <c r="BO30" s="21">
        <v>0</v>
      </c>
      <c r="BP30" s="21">
        <v>0</v>
      </c>
      <c r="BQ30" s="21">
        <v>0</v>
      </c>
      <c r="BR30" s="21">
        <v>0</v>
      </c>
      <c r="BS30" s="21">
        <v>0</v>
      </c>
      <c r="BT30" s="21">
        <v>0</v>
      </c>
      <c r="BU30" s="21">
        <v>0</v>
      </c>
      <c r="BV30" s="21">
        <v>0</v>
      </c>
      <c r="BW30" s="22"/>
      <c r="BX30" s="22"/>
      <c r="BY30" s="33">
        <f t="shared" si="14"/>
        <v>-8.8411516409961077</v>
      </c>
      <c r="BZ30" s="33">
        <f t="shared" si="15"/>
        <v>-100</v>
      </c>
      <c r="CA30" s="34"/>
    </row>
    <row r="31" spans="1:79" ht="25.5" x14ac:dyDescent="0.2">
      <c r="A31" s="32" t="s">
        <v>121</v>
      </c>
      <c r="B31" s="26" t="s">
        <v>162</v>
      </c>
      <c r="C31" s="27" t="s">
        <v>141</v>
      </c>
      <c r="D31" s="25">
        <v>11.2085107251756</v>
      </c>
      <c r="E31" s="31">
        <f t="shared" si="9"/>
        <v>0</v>
      </c>
      <c r="F31" s="20">
        <f t="shared" si="10"/>
        <v>11.2085107251756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30">
        <v>0</v>
      </c>
      <c r="M31" s="20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30">
        <v>0</v>
      </c>
      <c r="T31" s="20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30">
        <v>0</v>
      </c>
      <c r="AA31" s="20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  <c r="AG31" s="30">
        <v>0</v>
      </c>
      <c r="AH31" s="20">
        <f t="shared" si="11"/>
        <v>11.2085107251756</v>
      </c>
      <c r="AI31" s="21">
        <v>0</v>
      </c>
      <c r="AJ31" s="21">
        <v>0</v>
      </c>
      <c r="AK31" s="21">
        <v>0</v>
      </c>
      <c r="AL31" s="21">
        <v>0</v>
      </c>
      <c r="AM31" s="21">
        <v>0</v>
      </c>
      <c r="AN31" s="30">
        <v>0</v>
      </c>
      <c r="AO31" s="30">
        <f t="shared" si="12"/>
        <v>0</v>
      </c>
      <c r="AP31" s="30">
        <v>0</v>
      </c>
      <c r="AQ31" s="30">
        <v>0</v>
      </c>
      <c r="AR31" s="30">
        <f t="shared" si="13"/>
        <v>0</v>
      </c>
      <c r="AS31" s="30">
        <v>0</v>
      </c>
      <c r="AT31" s="30">
        <v>0</v>
      </c>
      <c r="AU31" s="21">
        <v>0</v>
      </c>
      <c r="AV31" s="21">
        <v>0</v>
      </c>
      <c r="AW31" s="21">
        <v>0</v>
      </c>
      <c r="AX31" s="21">
        <v>0</v>
      </c>
      <c r="AY31" s="21">
        <v>0</v>
      </c>
      <c r="AZ31" s="21">
        <v>0</v>
      </c>
      <c r="BA31" s="21">
        <v>0</v>
      </c>
      <c r="BB31" s="21">
        <v>0</v>
      </c>
      <c r="BC31" s="21">
        <v>0</v>
      </c>
      <c r="BD31" s="21">
        <v>0</v>
      </c>
      <c r="BE31" s="21">
        <v>0</v>
      </c>
      <c r="BF31" s="21">
        <v>0</v>
      </c>
      <c r="BG31" s="21">
        <v>0</v>
      </c>
      <c r="BH31" s="21">
        <v>0</v>
      </c>
      <c r="BI31" s="21">
        <v>0</v>
      </c>
      <c r="BJ31" s="21">
        <v>0</v>
      </c>
      <c r="BK31" s="21">
        <v>0</v>
      </c>
      <c r="BL31" s="21">
        <v>0</v>
      </c>
      <c r="BM31" s="21">
        <v>0</v>
      </c>
      <c r="BN31" s="21">
        <v>0</v>
      </c>
      <c r="BO31" s="21">
        <v>0</v>
      </c>
      <c r="BP31" s="21">
        <v>0</v>
      </c>
      <c r="BQ31" s="21">
        <v>0</v>
      </c>
      <c r="BR31" s="21">
        <v>0</v>
      </c>
      <c r="BS31" s="21">
        <v>0</v>
      </c>
      <c r="BT31" s="21">
        <v>0</v>
      </c>
      <c r="BU31" s="21">
        <v>0</v>
      </c>
      <c r="BV31" s="21">
        <v>0</v>
      </c>
      <c r="BW31" s="22"/>
      <c r="BX31" s="22"/>
      <c r="BY31" s="33">
        <f t="shared" si="14"/>
        <v>-11.2085107251756</v>
      </c>
      <c r="BZ31" s="33">
        <f t="shared" si="15"/>
        <v>-100</v>
      </c>
      <c r="CA31" s="34"/>
    </row>
    <row r="32" spans="1:79" ht="25.5" x14ac:dyDescent="0.2">
      <c r="A32" s="32" t="s">
        <v>122</v>
      </c>
      <c r="B32" s="26" t="s">
        <v>163</v>
      </c>
      <c r="C32" s="27" t="s">
        <v>142</v>
      </c>
      <c r="D32" s="25">
        <v>2.3740486441089046</v>
      </c>
      <c r="E32" s="31">
        <f t="shared" si="9"/>
        <v>0</v>
      </c>
      <c r="F32" s="20">
        <f t="shared" si="10"/>
        <v>2.3740486441089046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30">
        <v>0</v>
      </c>
      <c r="M32" s="20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30">
        <v>0</v>
      </c>
      <c r="T32" s="20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30">
        <v>0</v>
      </c>
      <c r="AA32" s="20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30">
        <v>0</v>
      </c>
      <c r="AH32" s="20">
        <f t="shared" si="11"/>
        <v>2.3740486441089046</v>
      </c>
      <c r="AI32" s="21">
        <v>0</v>
      </c>
      <c r="AJ32" s="21">
        <v>0</v>
      </c>
      <c r="AK32" s="21">
        <v>0</v>
      </c>
      <c r="AL32" s="21">
        <v>0</v>
      </c>
      <c r="AM32" s="21">
        <v>0</v>
      </c>
      <c r="AN32" s="30">
        <v>0</v>
      </c>
      <c r="AO32" s="30">
        <f t="shared" si="12"/>
        <v>0</v>
      </c>
      <c r="AP32" s="30">
        <v>0</v>
      </c>
      <c r="AQ32" s="30">
        <v>0</v>
      </c>
      <c r="AR32" s="30">
        <f t="shared" si="13"/>
        <v>0</v>
      </c>
      <c r="AS32" s="30">
        <v>0</v>
      </c>
      <c r="AT32" s="30">
        <v>0</v>
      </c>
      <c r="AU32" s="21">
        <v>0</v>
      </c>
      <c r="AV32" s="21">
        <v>0</v>
      </c>
      <c r="AW32" s="21">
        <v>0</v>
      </c>
      <c r="AX32" s="21">
        <v>0</v>
      </c>
      <c r="AY32" s="21">
        <v>0</v>
      </c>
      <c r="AZ32" s="21">
        <v>0</v>
      </c>
      <c r="BA32" s="21">
        <v>0</v>
      </c>
      <c r="BB32" s="21">
        <v>0</v>
      </c>
      <c r="BC32" s="21">
        <v>0</v>
      </c>
      <c r="BD32" s="21">
        <v>0</v>
      </c>
      <c r="BE32" s="21">
        <v>0</v>
      </c>
      <c r="BF32" s="21">
        <v>0</v>
      </c>
      <c r="BG32" s="21">
        <v>0</v>
      </c>
      <c r="BH32" s="21">
        <v>0</v>
      </c>
      <c r="BI32" s="21">
        <v>0</v>
      </c>
      <c r="BJ32" s="21">
        <v>0</v>
      </c>
      <c r="BK32" s="21">
        <v>0</v>
      </c>
      <c r="BL32" s="21">
        <v>0</v>
      </c>
      <c r="BM32" s="21">
        <v>0</v>
      </c>
      <c r="BN32" s="21">
        <v>0</v>
      </c>
      <c r="BO32" s="21">
        <v>0</v>
      </c>
      <c r="BP32" s="21">
        <v>0</v>
      </c>
      <c r="BQ32" s="21">
        <v>0</v>
      </c>
      <c r="BR32" s="21">
        <v>0</v>
      </c>
      <c r="BS32" s="21">
        <v>0</v>
      </c>
      <c r="BT32" s="21">
        <v>0</v>
      </c>
      <c r="BU32" s="21">
        <v>0</v>
      </c>
      <c r="BV32" s="21">
        <v>0</v>
      </c>
      <c r="BW32" s="22"/>
      <c r="BX32" s="22"/>
      <c r="BY32" s="33">
        <f t="shared" si="14"/>
        <v>-2.3740486441089046</v>
      </c>
      <c r="BZ32" s="33">
        <f t="shared" si="15"/>
        <v>-100</v>
      </c>
      <c r="CA32" s="34"/>
    </row>
    <row r="33" spans="1:79" ht="25.5" x14ac:dyDescent="0.2">
      <c r="A33" s="32" t="s">
        <v>123</v>
      </c>
      <c r="B33" s="26" t="s">
        <v>164</v>
      </c>
      <c r="C33" s="27" t="s">
        <v>143</v>
      </c>
      <c r="D33" s="25">
        <v>5.7207360372581091</v>
      </c>
      <c r="E33" s="31">
        <f t="shared" si="9"/>
        <v>0</v>
      </c>
      <c r="F33" s="20">
        <f t="shared" si="10"/>
        <v>5.7207360372581091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30">
        <v>0</v>
      </c>
      <c r="M33" s="20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30">
        <v>0</v>
      </c>
      <c r="T33" s="20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30">
        <v>0</v>
      </c>
      <c r="AA33" s="20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30">
        <v>0</v>
      </c>
      <c r="AH33" s="20">
        <f t="shared" si="11"/>
        <v>5.7207360372581091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30">
        <v>0</v>
      </c>
      <c r="AO33" s="30">
        <f t="shared" si="12"/>
        <v>0</v>
      </c>
      <c r="AP33" s="30">
        <v>0</v>
      </c>
      <c r="AQ33" s="30">
        <v>0</v>
      </c>
      <c r="AR33" s="30">
        <f t="shared" si="13"/>
        <v>0</v>
      </c>
      <c r="AS33" s="30">
        <v>0</v>
      </c>
      <c r="AT33" s="30">
        <v>0</v>
      </c>
      <c r="AU33" s="21">
        <v>0</v>
      </c>
      <c r="AV33" s="21">
        <v>0</v>
      </c>
      <c r="AW33" s="21">
        <v>0</v>
      </c>
      <c r="AX33" s="21">
        <v>0</v>
      </c>
      <c r="AY33" s="21">
        <v>0</v>
      </c>
      <c r="AZ33" s="21">
        <v>0</v>
      </c>
      <c r="BA33" s="21">
        <v>0</v>
      </c>
      <c r="BB33" s="21">
        <v>0</v>
      </c>
      <c r="BC33" s="21">
        <v>0</v>
      </c>
      <c r="BD33" s="21">
        <v>0</v>
      </c>
      <c r="BE33" s="21">
        <v>0</v>
      </c>
      <c r="BF33" s="21">
        <v>0</v>
      </c>
      <c r="BG33" s="21">
        <v>0</v>
      </c>
      <c r="BH33" s="21">
        <v>0</v>
      </c>
      <c r="BI33" s="21">
        <v>0</v>
      </c>
      <c r="BJ33" s="21">
        <v>0</v>
      </c>
      <c r="BK33" s="21">
        <v>0</v>
      </c>
      <c r="BL33" s="21">
        <v>0</v>
      </c>
      <c r="BM33" s="21">
        <v>0</v>
      </c>
      <c r="BN33" s="21">
        <v>0</v>
      </c>
      <c r="BO33" s="21">
        <v>0</v>
      </c>
      <c r="BP33" s="21">
        <v>0</v>
      </c>
      <c r="BQ33" s="21">
        <v>0</v>
      </c>
      <c r="BR33" s="21">
        <v>0</v>
      </c>
      <c r="BS33" s="21">
        <v>0</v>
      </c>
      <c r="BT33" s="21">
        <v>0</v>
      </c>
      <c r="BU33" s="21">
        <v>0</v>
      </c>
      <c r="BV33" s="21">
        <v>0</v>
      </c>
      <c r="BW33" s="22"/>
      <c r="BX33" s="22"/>
      <c r="BY33" s="33">
        <f t="shared" si="14"/>
        <v>-5.7207360372581091</v>
      </c>
      <c r="BZ33" s="33">
        <f t="shared" si="15"/>
        <v>-100</v>
      </c>
      <c r="CA33" s="34"/>
    </row>
    <row r="34" spans="1:79" ht="25.5" x14ac:dyDescent="0.2">
      <c r="A34" s="32" t="s">
        <v>124</v>
      </c>
      <c r="B34" s="26" t="s">
        <v>165</v>
      </c>
      <c r="C34" s="27" t="s">
        <v>144</v>
      </c>
      <c r="D34" s="25">
        <v>2.4068569762031791</v>
      </c>
      <c r="E34" s="31">
        <f t="shared" si="9"/>
        <v>0</v>
      </c>
      <c r="F34" s="20">
        <f t="shared" si="10"/>
        <v>2.4068569762031791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30">
        <v>0</v>
      </c>
      <c r="M34" s="20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30">
        <v>0</v>
      </c>
      <c r="T34" s="20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30">
        <v>0</v>
      </c>
      <c r="AA34" s="20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30">
        <v>0</v>
      </c>
      <c r="AH34" s="20">
        <f t="shared" si="11"/>
        <v>2.4068569762031791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30">
        <v>0</v>
      </c>
      <c r="AO34" s="30">
        <f t="shared" si="12"/>
        <v>0</v>
      </c>
      <c r="AP34" s="30">
        <v>0</v>
      </c>
      <c r="AQ34" s="30">
        <v>0</v>
      </c>
      <c r="AR34" s="30">
        <f t="shared" si="13"/>
        <v>0</v>
      </c>
      <c r="AS34" s="30">
        <v>0</v>
      </c>
      <c r="AT34" s="30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0</v>
      </c>
      <c r="AZ34" s="21">
        <v>0</v>
      </c>
      <c r="BA34" s="21">
        <v>0</v>
      </c>
      <c r="BB34" s="21">
        <v>0</v>
      </c>
      <c r="BC34" s="21">
        <v>0</v>
      </c>
      <c r="BD34" s="21">
        <v>0</v>
      </c>
      <c r="BE34" s="21">
        <v>0</v>
      </c>
      <c r="BF34" s="21">
        <v>0</v>
      </c>
      <c r="BG34" s="21">
        <v>0</v>
      </c>
      <c r="BH34" s="21">
        <v>0</v>
      </c>
      <c r="BI34" s="21">
        <v>0</v>
      </c>
      <c r="BJ34" s="21">
        <v>0</v>
      </c>
      <c r="BK34" s="21">
        <v>0</v>
      </c>
      <c r="BL34" s="21">
        <v>0</v>
      </c>
      <c r="BM34" s="21">
        <v>0</v>
      </c>
      <c r="BN34" s="21">
        <v>0</v>
      </c>
      <c r="BO34" s="21">
        <v>0</v>
      </c>
      <c r="BP34" s="21">
        <v>0</v>
      </c>
      <c r="BQ34" s="21">
        <v>0</v>
      </c>
      <c r="BR34" s="21">
        <v>0</v>
      </c>
      <c r="BS34" s="21">
        <v>0</v>
      </c>
      <c r="BT34" s="21">
        <v>0</v>
      </c>
      <c r="BU34" s="21">
        <v>0</v>
      </c>
      <c r="BV34" s="21">
        <v>0</v>
      </c>
      <c r="BW34" s="22"/>
      <c r="BX34" s="22"/>
      <c r="BY34" s="33">
        <f t="shared" si="14"/>
        <v>-2.4068569762031791</v>
      </c>
      <c r="BZ34" s="33">
        <f t="shared" si="15"/>
        <v>-100</v>
      </c>
      <c r="CA34" s="34"/>
    </row>
    <row r="35" spans="1:79" ht="25.5" x14ac:dyDescent="0.2">
      <c r="A35" s="32" t="s">
        <v>125</v>
      </c>
      <c r="B35" s="26" t="s">
        <v>166</v>
      </c>
      <c r="C35" s="27" t="s">
        <v>145</v>
      </c>
      <c r="D35" s="25">
        <v>4.8845365697629637</v>
      </c>
      <c r="E35" s="31">
        <f t="shared" si="9"/>
        <v>0</v>
      </c>
      <c r="F35" s="20">
        <f t="shared" si="10"/>
        <v>4.8845365697629637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30">
        <v>0</v>
      </c>
      <c r="M35" s="20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30">
        <v>0</v>
      </c>
      <c r="T35" s="20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30">
        <v>0</v>
      </c>
      <c r="AA35" s="20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30">
        <v>0</v>
      </c>
      <c r="AH35" s="20">
        <f t="shared" si="11"/>
        <v>4.8845365697629637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30">
        <v>0</v>
      </c>
      <c r="AO35" s="30">
        <f t="shared" si="12"/>
        <v>0</v>
      </c>
      <c r="AP35" s="30">
        <v>0</v>
      </c>
      <c r="AQ35" s="30">
        <v>0</v>
      </c>
      <c r="AR35" s="30">
        <f t="shared" si="13"/>
        <v>0</v>
      </c>
      <c r="AS35" s="30">
        <v>0</v>
      </c>
      <c r="AT35" s="30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0</v>
      </c>
      <c r="AZ35" s="21">
        <v>0</v>
      </c>
      <c r="BA35" s="21">
        <v>0</v>
      </c>
      <c r="BB35" s="21">
        <v>0</v>
      </c>
      <c r="BC35" s="21">
        <v>0</v>
      </c>
      <c r="BD35" s="21">
        <v>0</v>
      </c>
      <c r="BE35" s="21">
        <v>0</v>
      </c>
      <c r="BF35" s="21">
        <v>0</v>
      </c>
      <c r="BG35" s="21">
        <v>0</v>
      </c>
      <c r="BH35" s="21">
        <v>0</v>
      </c>
      <c r="BI35" s="21">
        <v>0</v>
      </c>
      <c r="BJ35" s="21">
        <v>0</v>
      </c>
      <c r="BK35" s="21">
        <v>0</v>
      </c>
      <c r="BL35" s="21">
        <v>0</v>
      </c>
      <c r="BM35" s="21">
        <v>0</v>
      </c>
      <c r="BN35" s="21">
        <v>0</v>
      </c>
      <c r="BO35" s="21">
        <v>0</v>
      </c>
      <c r="BP35" s="21">
        <v>0</v>
      </c>
      <c r="BQ35" s="21">
        <v>0</v>
      </c>
      <c r="BR35" s="21">
        <v>0</v>
      </c>
      <c r="BS35" s="21">
        <v>0</v>
      </c>
      <c r="BT35" s="21">
        <v>0</v>
      </c>
      <c r="BU35" s="21">
        <v>0</v>
      </c>
      <c r="BV35" s="21">
        <v>0</v>
      </c>
      <c r="BW35" s="22"/>
      <c r="BX35" s="22"/>
      <c r="BY35" s="33">
        <f t="shared" si="14"/>
        <v>-4.8845365697629637</v>
      </c>
      <c r="BZ35" s="33">
        <f t="shared" si="15"/>
        <v>-100</v>
      </c>
      <c r="CA35" s="34"/>
    </row>
    <row r="36" spans="1:79" ht="38.25" x14ac:dyDescent="0.2">
      <c r="A36" s="32" t="s">
        <v>126</v>
      </c>
      <c r="B36" s="26" t="s">
        <v>167</v>
      </c>
      <c r="C36" s="27" t="s">
        <v>146</v>
      </c>
      <c r="D36" s="25">
        <v>2.5957678375925801</v>
      </c>
      <c r="E36" s="31">
        <f t="shared" si="9"/>
        <v>0</v>
      </c>
      <c r="F36" s="20">
        <f t="shared" si="10"/>
        <v>2.5957678375925801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30">
        <v>0</v>
      </c>
      <c r="M36" s="20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30">
        <v>0</v>
      </c>
      <c r="T36" s="20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30">
        <v>0</v>
      </c>
      <c r="AA36" s="20"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30">
        <v>0</v>
      </c>
      <c r="AH36" s="20">
        <f t="shared" si="11"/>
        <v>2.5957678375925801</v>
      </c>
      <c r="AI36" s="21">
        <v>0</v>
      </c>
      <c r="AJ36" s="21">
        <v>0</v>
      </c>
      <c r="AK36" s="21">
        <v>0</v>
      </c>
      <c r="AL36" s="21">
        <v>0</v>
      </c>
      <c r="AM36" s="21">
        <v>0</v>
      </c>
      <c r="AN36" s="30">
        <v>0</v>
      </c>
      <c r="AO36" s="30">
        <f t="shared" si="12"/>
        <v>0</v>
      </c>
      <c r="AP36" s="30">
        <v>0</v>
      </c>
      <c r="AQ36" s="30">
        <v>0</v>
      </c>
      <c r="AR36" s="30">
        <f t="shared" si="13"/>
        <v>0</v>
      </c>
      <c r="AS36" s="30">
        <v>0</v>
      </c>
      <c r="AT36" s="30">
        <v>0</v>
      </c>
      <c r="AU36" s="21">
        <v>0</v>
      </c>
      <c r="AV36" s="21">
        <v>0</v>
      </c>
      <c r="AW36" s="21">
        <v>0</v>
      </c>
      <c r="AX36" s="21">
        <v>0</v>
      </c>
      <c r="AY36" s="21">
        <v>0</v>
      </c>
      <c r="AZ36" s="21">
        <v>0</v>
      </c>
      <c r="BA36" s="21">
        <v>0</v>
      </c>
      <c r="BB36" s="21">
        <v>0</v>
      </c>
      <c r="BC36" s="21">
        <v>0</v>
      </c>
      <c r="BD36" s="21">
        <v>0</v>
      </c>
      <c r="BE36" s="21">
        <v>0</v>
      </c>
      <c r="BF36" s="21">
        <v>0</v>
      </c>
      <c r="BG36" s="21">
        <v>0</v>
      </c>
      <c r="BH36" s="21">
        <v>0</v>
      </c>
      <c r="BI36" s="21">
        <v>0</v>
      </c>
      <c r="BJ36" s="21">
        <v>0</v>
      </c>
      <c r="BK36" s="21">
        <v>0</v>
      </c>
      <c r="BL36" s="21">
        <v>0</v>
      </c>
      <c r="BM36" s="21">
        <v>0</v>
      </c>
      <c r="BN36" s="21">
        <v>0</v>
      </c>
      <c r="BO36" s="21">
        <v>0</v>
      </c>
      <c r="BP36" s="21">
        <v>0</v>
      </c>
      <c r="BQ36" s="21">
        <v>0</v>
      </c>
      <c r="BR36" s="21">
        <v>0</v>
      </c>
      <c r="BS36" s="21">
        <v>0</v>
      </c>
      <c r="BT36" s="21">
        <v>0</v>
      </c>
      <c r="BU36" s="21">
        <v>0</v>
      </c>
      <c r="BV36" s="21">
        <v>0</v>
      </c>
      <c r="BW36" s="22"/>
      <c r="BX36" s="22"/>
      <c r="BY36" s="33">
        <f t="shared" si="14"/>
        <v>-2.5957678375925801</v>
      </c>
      <c r="BZ36" s="33">
        <f t="shared" si="15"/>
        <v>-100</v>
      </c>
      <c r="CA36" s="34"/>
    </row>
    <row r="37" spans="1:79" ht="38.25" x14ac:dyDescent="0.2">
      <c r="A37" s="32" t="s">
        <v>127</v>
      </c>
      <c r="B37" s="26" t="s">
        <v>168</v>
      </c>
      <c r="C37" s="27" t="s">
        <v>147</v>
      </c>
      <c r="D37" s="25">
        <v>0.63875407035555098</v>
      </c>
      <c r="E37" s="31">
        <f t="shared" si="9"/>
        <v>0</v>
      </c>
      <c r="F37" s="20">
        <f t="shared" si="10"/>
        <v>0.63875407035555098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30">
        <v>0</v>
      </c>
      <c r="M37" s="20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30">
        <v>0</v>
      </c>
      <c r="T37" s="20">
        <v>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30">
        <v>0</v>
      </c>
      <c r="AA37" s="20">
        <v>0</v>
      </c>
      <c r="AB37" s="21">
        <v>0</v>
      </c>
      <c r="AC37" s="21">
        <v>0</v>
      </c>
      <c r="AD37" s="21">
        <v>0</v>
      </c>
      <c r="AE37" s="21">
        <v>0</v>
      </c>
      <c r="AF37" s="21">
        <v>0</v>
      </c>
      <c r="AG37" s="30">
        <v>0</v>
      </c>
      <c r="AH37" s="20">
        <f t="shared" si="11"/>
        <v>0.63875407035555098</v>
      </c>
      <c r="AI37" s="21">
        <v>0</v>
      </c>
      <c r="AJ37" s="21">
        <v>0</v>
      </c>
      <c r="AK37" s="21">
        <v>0</v>
      </c>
      <c r="AL37" s="21">
        <v>0</v>
      </c>
      <c r="AM37" s="21">
        <v>0</v>
      </c>
      <c r="AN37" s="30">
        <v>0</v>
      </c>
      <c r="AO37" s="30">
        <f t="shared" si="12"/>
        <v>0</v>
      </c>
      <c r="AP37" s="30">
        <v>0</v>
      </c>
      <c r="AQ37" s="30">
        <v>0</v>
      </c>
      <c r="AR37" s="30">
        <f t="shared" si="13"/>
        <v>0</v>
      </c>
      <c r="AS37" s="30">
        <v>0</v>
      </c>
      <c r="AT37" s="30">
        <v>0</v>
      </c>
      <c r="AU37" s="21">
        <v>0</v>
      </c>
      <c r="AV37" s="21">
        <v>0</v>
      </c>
      <c r="AW37" s="21">
        <v>0</v>
      </c>
      <c r="AX37" s="21">
        <v>0</v>
      </c>
      <c r="AY37" s="21">
        <v>0</v>
      </c>
      <c r="AZ37" s="21">
        <v>0</v>
      </c>
      <c r="BA37" s="21">
        <v>0</v>
      </c>
      <c r="BB37" s="21">
        <v>0</v>
      </c>
      <c r="BC37" s="21">
        <v>0</v>
      </c>
      <c r="BD37" s="21">
        <v>0</v>
      </c>
      <c r="BE37" s="21">
        <v>0</v>
      </c>
      <c r="BF37" s="21">
        <v>0</v>
      </c>
      <c r="BG37" s="21">
        <v>0</v>
      </c>
      <c r="BH37" s="21">
        <v>0</v>
      </c>
      <c r="BI37" s="21">
        <v>0</v>
      </c>
      <c r="BJ37" s="21">
        <v>0</v>
      </c>
      <c r="BK37" s="21">
        <v>0</v>
      </c>
      <c r="BL37" s="21">
        <v>0</v>
      </c>
      <c r="BM37" s="21">
        <v>0</v>
      </c>
      <c r="BN37" s="21">
        <v>0</v>
      </c>
      <c r="BO37" s="21">
        <v>0</v>
      </c>
      <c r="BP37" s="21">
        <v>0</v>
      </c>
      <c r="BQ37" s="21">
        <v>0</v>
      </c>
      <c r="BR37" s="21">
        <v>0</v>
      </c>
      <c r="BS37" s="21">
        <v>0</v>
      </c>
      <c r="BT37" s="21">
        <v>0</v>
      </c>
      <c r="BU37" s="21">
        <v>0</v>
      </c>
      <c r="BV37" s="21">
        <v>0</v>
      </c>
      <c r="BW37" s="22"/>
      <c r="BX37" s="22"/>
      <c r="BY37" s="33">
        <f t="shared" si="14"/>
        <v>-0.63875407035555098</v>
      </c>
      <c r="BZ37" s="33">
        <f t="shared" si="15"/>
        <v>-100</v>
      </c>
      <c r="CA37" s="34"/>
    </row>
    <row r="38" spans="1:79" ht="38.25" x14ac:dyDescent="0.2">
      <c r="A38" s="32" t="s">
        <v>128</v>
      </c>
      <c r="B38" s="26" t="s">
        <v>169</v>
      </c>
      <c r="C38" s="27" t="s">
        <v>148</v>
      </c>
      <c r="D38" s="25">
        <v>0.87651447910852998</v>
      </c>
      <c r="E38" s="31">
        <f t="shared" si="9"/>
        <v>0</v>
      </c>
      <c r="F38" s="20">
        <f t="shared" si="10"/>
        <v>0.87651447910852998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30">
        <v>0</v>
      </c>
      <c r="M38" s="20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30">
        <v>0</v>
      </c>
      <c r="T38" s="20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30">
        <v>0</v>
      </c>
      <c r="AA38" s="20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0</v>
      </c>
      <c r="AG38" s="30">
        <v>0</v>
      </c>
      <c r="AH38" s="20">
        <f t="shared" si="11"/>
        <v>0.87651447910852998</v>
      </c>
      <c r="AI38" s="21">
        <v>0</v>
      </c>
      <c r="AJ38" s="21">
        <v>0</v>
      </c>
      <c r="AK38" s="21">
        <v>0</v>
      </c>
      <c r="AL38" s="21">
        <v>0</v>
      </c>
      <c r="AM38" s="21">
        <v>0</v>
      </c>
      <c r="AN38" s="30">
        <v>0</v>
      </c>
      <c r="AO38" s="30">
        <f t="shared" si="12"/>
        <v>0</v>
      </c>
      <c r="AP38" s="30">
        <v>0</v>
      </c>
      <c r="AQ38" s="30">
        <v>0</v>
      </c>
      <c r="AR38" s="30">
        <f t="shared" si="13"/>
        <v>0</v>
      </c>
      <c r="AS38" s="30">
        <v>0</v>
      </c>
      <c r="AT38" s="30">
        <v>0</v>
      </c>
      <c r="AU38" s="21">
        <v>0</v>
      </c>
      <c r="AV38" s="21">
        <v>0</v>
      </c>
      <c r="AW38" s="21">
        <v>0</v>
      </c>
      <c r="AX38" s="21">
        <v>0</v>
      </c>
      <c r="AY38" s="21">
        <v>0</v>
      </c>
      <c r="AZ38" s="21">
        <v>0</v>
      </c>
      <c r="BA38" s="21">
        <v>0</v>
      </c>
      <c r="BB38" s="21">
        <v>0</v>
      </c>
      <c r="BC38" s="21">
        <v>0</v>
      </c>
      <c r="BD38" s="21">
        <v>0</v>
      </c>
      <c r="BE38" s="21">
        <v>0</v>
      </c>
      <c r="BF38" s="21">
        <v>0</v>
      </c>
      <c r="BG38" s="21">
        <v>0</v>
      </c>
      <c r="BH38" s="21">
        <v>0</v>
      </c>
      <c r="BI38" s="21">
        <v>0</v>
      </c>
      <c r="BJ38" s="21">
        <v>0</v>
      </c>
      <c r="BK38" s="21">
        <v>0</v>
      </c>
      <c r="BL38" s="21">
        <v>0</v>
      </c>
      <c r="BM38" s="21">
        <v>0</v>
      </c>
      <c r="BN38" s="21">
        <v>0</v>
      </c>
      <c r="BO38" s="21">
        <v>0</v>
      </c>
      <c r="BP38" s="21">
        <v>0</v>
      </c>
      <c r="BQ38" s="21">
        <v>0</v>
      </c>
      <c r="BR38" s="21">
        <v>0</v>
      </c>
      <c r="BS38" s="21">
        <v>0</v>
      </c>
      <c r="BT38" s="21">
        <v>0</v>
      </c>
      <c r="BU38" s="21">
        <v>0</v>
      </c>
      <c r="BV38" s="21">
        <v>0</v>
      </c>
      <c r="BW38" s="22"/>
      <c r="BX38" s="22"/>
      <c r="BY38" s="33">
        <f t="shared" si="14"/>
        <v>-0.87651447910852998</v>
      </c>
      <c r="BZ38" s="33">
        <f t="shared" si="15"/>
        <v>-100</v>
      </c>
      <c r="CA38" s="34"/>
    </row>
    <row r="39" spans="1:79" ht="25.5" x14ac:dyDescent="0.2">
      <c r="A39" s="32" t="s">
        <v>129</v>
      </c>
      <c r="B39" s="26" t="s">
        <v>170</v>
      </c>
      <c r="C39" s="27" t="s">
        <v>149</v>
      </c>
      <c r="D39" s="25">
        <v>2.4881771248469802</v>
      </c>
      <c r="E39" s="31">
        <f t="shared" si="9"/>
        <v>0</v>
      </c>
      <c r="F39" s="20">
        <f t="shared" si="10"/>
        <v>2.4881771248469802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30">
        <v>0</v>
      </c>
      <c r="M39" s="20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30">
        <v>0</v>
      </c>
      <c r="T39" s="20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30">
        <v>0</v>
      </c>
      <c r="AA39" s="20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30">
        <v>0</v>
      </c>
      <c r="AH39" s="20">
        <f t="shared" si="11"/>
        <v>2.4881771248469802</v>
      </c>
      <c r="AI39" s="21">
        <v>0</v>
      </c>
      <c r="AJ39" s="21">
        <v>0</v>
      </c>
      <c r="AK39" s="21">
        <v>0</v>
      </c>
      <c r="AL39" s="21">
        <v>0</v>
      </c>
      <c r="AM39" s="21">
        <v>0</v>
      </c>
      <c r="AN39" s="30">
        <v>0</v>
      </c>
      <c r="AO39" s="30">
        <f t="shared" si="12"/>
        <v>0</v>
      </c>
      <c r="AP39" s="30">
        <v>0</v>
      </c>
      <c r="AQ39" s="30">
        <v>0</v>
      </c>
      <c r="AR39" s="30">
        <f t="shared" si="13"/>
        <v>0</v>
      </c>
      <c r="AS39" s="30">
        <v>0</v>
      </c>
      <c r="AT39" s="30">
        <v>0</v>
      </c>
      <c r="AU39" s="21">
        <v>0</v>
      </c>
      <c r="AV39" s="21">
        <v>0</v>
      </c>
      <c r="AW39" s="21">
        <v>0</v>
      </c>
      <c r="AX39" s="21">
        <v>0</v>
      </c>
      <c r="AY39" s="21">
        <v>0</v>
      </c>
      <c r="AZ39" s="21">
        <v>0</v>
      </c>
      <c r="BA39" s="21">
        <v>0</v>
      </c>
      <c r="BB39" s="21">
        <v>0</v>
      </c>
      <c r="BC39" s="21">
        <v>0</v>
      </c>
      <c r="BD39" s="21">
        <v>0</v>
      </c>
      <c r="BE39" s="21">
        <v>0</v>
      </c>
      <c r="BF39" s="21">
        <v>0</v>
      </c>
      <c r="BG39" s="21">
        <v>0</v>
      </c>
      <c r="BH39" s="21">
        <v>0</v>
      </c>
      <c r="BI39" s="21">
        <v>0</v>
      </c>
      <c r="BJ39" s="21">
        <v>0</v>
      </c>
      <c r="BK39" s="21">
        <v>0</v>
      </c>
      <c r="BL39" s="21">
        <v>0</v>
      </c>
      <c r="BM39" s="21">
        <v>0</v>
      </c>
      <c r="BN39" s="21">
        <v>0</v>
      </c>
      <c r="BO39" s="21">
        <v>0</v>
      </c>
      <c r="BP39" s="21">
        <v>0</v>
      </c>
      <c r="BQ39" s="21">
        <v>0</v>
      </c>
      <c r="BR39" s="21">
        <v>0</v>
      </c>
      <c r="BS39" s="21">
        <v>0</v>
      </c>
      <c r="BT39" s="21">
        <v>0</v>
      </c>
      <c r="BU39" s="21">
        <v>0</v>
      </c>
      <c r="BV39" s="21">
        <v>0</v>
      </c>
      <c r="BW39" s="22"/>
      <c r="BX39" s="22"/>
      <c r="BY39" s="33">
        <f t="shared" si="14"/>
        <v>-2.4881771248469802</v>
      </c>
      <c r="BZ39" s="33">
        <f t="shared" si="15"/>
        <v>-100</v>
      </c>
      <c r="CA39" s="34"/>
    </row>
    <row r="40" spans="1:79" ht="25.5" x14ac:dyDescent="0.2">
      <c r="A40" s="32" t="s">
        <v>130</v>
      </c>
      <c r="B40" s="26" t="s">
        <v>171</v>
      </c>
      <c r="C40" s="27" t="s">
        <v>150</v>
      </c>
      <c r="D40" s="25">
        <v>1.8494436934158045</v>
      </c>
      <c r="E40" s="31">
        <f t="shared" si="9"/>
        <v>0</v>
      </c>
      <c r="F40" s="20">
        <f t="shared" si="10"/>
        <v>1.8494436934158045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30">
        <v>0</v>
      </c>
      <c r="M40" s="20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30">
        <v>0</v>
      </c>
      <c r="T40" s="20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30">
        <v>0</v>
      </c>
      <c r="AA40" s="20">
        <v>0</v>
      </c>
      <c r="AB40" s="21">
        <v>0</v>
      </c>
      <c r="AC40" s="21">
        <v>0</v>
      </c>
      <c r="AD40" s="21">
        <v>0</v>
      </c>
      <c r="AE40" s="21">
        <v>0</v>
      </c>
      <c r="AF40" s="21">
        <v>0</v>
      </c>
      <c r="AG40" s="30">
        <v>0</v>
      </c>
      <c r="AH40" s="20">
        <f t="shared" si="11"/>
        <v>1.8494436934158045</v>
      </c>
      <c r="AI40" s="21">
        <v>0</v>
      </c>
      <c r="AJ40" s="21">
        <v>0</v>
      </c>
      <c r="AK40" s="21">
        <v>0</v>
      </c>
      <c r="AL40" s="21">
        <v>0</v>
      </c>
      <c r="AM40" s="21">
        <v>0</v>
      </c>
      <c r="AN40" s="30">
        <v>0</v>
      </c>
      <c r="AO40" s="30">
        <f t="shared" si="12"/>
        <v>0</v>
      </c>
      <c r="AP40" s="30">
        <v>0</v>
      </c>
      <c r="AQ40" s="30">
        <v>0</v>
      </c>
      <c r="AR40" s="30">
        <f t="shared" si="13"/>
        <v>0</v>
      </c>
      <c r="AS40" s="30">
        <v>0</v>
      </c>
      <c r="AT40" s="30">
        <v>0</v>
      </c>
      <c r="AU40" s="21">
        <v>0</v>
      </c>
      <c r="AV40" s="21">
        <v>0</v>
      </c>
      <c r="AW40" s="21">
        <v>0</v>
      </c>
      <c r="AX40" s="21">
        <v>0</v>
      </c>
      <c r="AY40" s="21">
        <v>0</v>
      </c>
      <c r="AZ40" s="21">
        <v>0</v>
      </c>
      <c r="BA40" s="21">
        <v>0</v>
      </c>
      <c r="BB40" s="21">
        <v>0</v>
      </c>
      <c r="BC40" s="21">
        <v>0</v>
      </c>
      <c r="BD40" s="21">
        <v>0</v>
      </c>
      <c r="BE40" s="21">
        <v>0</v>
      </c>
      <c r="BF40" s="21">
        <v>0</v>
      </c>
      <c r="BG40" s="21">
        <v>0</v>
      </c>
      <c r="BH40" s="21">
        <v>0</v>
      </c>
      <c r="BI40" s="21">
        <v>0</v>
      </c>
      <c r="BJ40" s="21">
        <v>0</v>
      </c>
      <c r="BK40" s="21">
        <v>0</v>
      </c>
      <c r="BL40" s="21">
        <v>0</v>
      </c>
      <c r="BM40" s="21">
        <v>0</v>
      </c>
      <c r="BN40" s="21">
        <v>0</v>
      </c>
      <c r="BO40" s="21">
        <v>0</v>
      </c>
      <c r="BP40" s="21">
        <v>0</v>
      </c>
      <c r="BQ40" s="21">
        <v>0</v>
      </c>
      <c r="BR40" s="21">
        <v>0</v>
      </c>
      <c r="BS40" s="21">
        <v>0</v>
      </c>
      <c r="BT40" s="21">
        <v>0</v>
      </c>
      <c r="BU40" s="21">
        <v>0</v>
      </c>
      <c r="BV40" s="21">
        <v>0</v>
      </c>
      <c r="BW40" s="22"/>
      <c r="BX40" s="22"/>
      <c r="BY40" s="33">
        <f t="shared" si="14"/>
        <v>-1.8494436934158045</v>
      </c>
      <c r="BZ40" s="33">
        <f t="shared" si="15"/>
        <v>-100</v>
      </c>
      <c r="CA40" s="34"/>
    </row>
    <row r="41" spans="1:79" ht="25.5" x14ac:dyDescent="0.2">
      <c r="A41" s="32" t="s">
        <v>131</v>
      </c>
      <c r="B41" s="26" t="s">
        <v>172</v>
      </c>
      <c r="C41" s="27" t="s">
        <v>152</v>
      </c>
      <c r="D41" s="25">
        <v>13.741088470226359</v>
      </c>
      <c r="E41" s="31">
        <f t="shared" si="9"/>
        <v>0</v>
      </c>
      <c r="F41" s="20">
        <f t="shared" si="10"/>
        <v>13.741088470226359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30">
        <v>0</v>
      </c>
      <c r="M41" s="20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30">
        <v>0</v>
      </c>
      <c r="T41" s="20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30">
        <v>0</v>
      </c>
      <c r="AA41" s="20">
        <v>0</v>
      </c>
      <c r="AB41" s="21">
        <v>0</v>
      </c>
      <c r="AC41" s="21">
        <v>0</v>
      </c>
      <c r="AD41" s="21">
        <v>0</v>
      </c>
      <c r="AE41" s="21">
        <v>0</v>
      </c>
      <c r="AF41" s="21">
        <v>0</v>
      </c>
      <c r="AG41" s="30">
        <v>0</v>
      </c>
      <c r="AH41" s="20">
        <f t="shared" si="11"/>
        <v>13.741088470226359</v>
      </c>
      <c r="AI41" s="21">
        <v>0</v>
      </c>
      <c r="AJ41" s="21">
        <v>0</v>
      </c>
      <c r="AK41" s="21">
        <v>0</v>
      </c>
      <c r="AL41" s="21">
        <v>0</v>
      </c>
      <c r="AM41" s="21">
        <v>0</v>
      </c>
      <c r="AN41" s="30">
        <v>0</v>
      </c>
      <c r="AO41" s="30">
        <f t="shared" si="12"/>
        <v>0</v>
      </c>
      <c r="AP41" s="30">
        <v>0</v>
      </c>
      <c r="AQ41" s="30">
        <v>0</v>
      </c>
      <c r="AR41" s="30">
        <f t="shared" si="13"/>
        <v>0</v>
      </c>
      <c r="AS41" s="30">
        <v>0</v>
      </c>
      <c r="AT41" s="30">
        <v>0</v>
      </c>
      <c r="AU41" s="21">
        <v>0</v>
      </c>
      <c r="AV41" s="21">
        <v>0</v>
      </c>
      <c r="AW41" s="21">
        <v>0</v>
      </c>
      <c r="AX41" s="21">
        <v>0</v>
      </c>
      <c r="AY41" s="21">
        <v>0</v>
      </c>
      <c r="AZ41" s="21">
        <v>0</v>
      </c>
      <c r="BA41" s="21">
        <v>0</v>
      </c>
      <c r="BB41" s="21">
        <v>0</v>
      </c>
      <c r="BC41" s="21">
        <v>0</v>
      </c>
      <c r="BD41" s="21">
        <v>0</v>
      </c>
      <c r="BE41" s="21">
        <v>0</v>
      </c>
      <c r="BF41" s="21">
        <v>0</v>
      </c>
      <c r="BG41" s="21">
        <v>0</v>
      </c>
      <c r="BH41" s="21">
        <v>0</v>
      </c>
      <c r="BI41" s="21">
        <v>0</v>
      </c>
      <c r="BJ41" s="21">
        <v>0</v>
      </c>
      <c r="BK41" s="21">
        <v>0</v>
      </c>
      <c r="BL41" s="21">
        <v>0</v>
      </c>
      <c r="BM41" s="21">
        <v>0</v>
      </c>
      <c r="BN41" s="21">
        <v>0</v>
      </c>
      <c r="BO41" s="21">
        <v>0</v>
      </c>
      <c r="BP41" s="21">
        <v>0</v>
      </c>
      <c r="BQ41" s="21">
        <v>0</v>
      </c>
      <c r="BR41" s="21">
        <v>0</v>
      </c>
      <c r="BS41" s="21">
        <v>0</v>
      </c>
      <c r="BT41" s="21">
        <v>0</v>
      </c>
      <c r="BU41" s="21">
        <v>0</v>
      </c>
      <c r="BV41" s="21">
        <v>0</v>
      </c>
      <c r="BW41" s="22"/>
      <c r="BX41" s="22"/>
      <c r="BY41" s="33">
        <f t="shared" si="14"/>
        <v>-13.741088470226359</v>
      </c>
      <c r="BZ41" s="33">
        <f t="shared" si="15"/>
        <v>-100</v>
      </c>
      <c r="CA41" s="34"/>
    </row>
    <row r="42" spans="1:79" ht="25.5" x14ac:dyDescent="0.2">
      <c r="A42" s="28" t="s">
        <v>110</v>
      </c>
      <c r="B42" s="29" t="s">
        <v>108</v>
      </c>
      <c r="C42" s="18"/>
      <c r="D42" s="35"/>
      <c r="E42" s="30"/>
      <c r="F42" s="20"/>
      <c r="G42" s="21"/>
      <c r="H42" s="21"/>
      <c r="I42" s="21"/>
      <c r="J42" s="21"/>
      <c r="K42" s="21"/>
      <c r="L42" s="30"/>
      <c r="M42" s="20"/>
      <c r="N42" s="21"/>
      <c r="O42" s="21"/>
      <c r="P42" s="21"/>
      <c r="Q42" s="21"/>
      <c r="R42" s="21"/>
      <c r="S42" s="30"/>
      <c r="T42" s="20"/>
      <c r="U42" s="21"/>
      <c r="V42" s="21"/>
      <c r="W42" s="21"/>
      <c r="X42" s="21"/>
      <c r="Y42" s="21"/>
      <c r="Z42" s="30"/>
      <c r="AA42" s="20"/>
      <c r="AB42" s="21"/>
      <c r="AC42" s="21"/>
      <c r="AD42" s="21"/>
      <c r="AE42" s="21"/>
      <c r="AF42" s="21"/>
      <c r="AG42" s="30"/>
      <c r="AH42" s="20"/>
      <c r="AI42" s="21"/>
      <c r="AJ42" s="21"/>
      <c r="AK42" s="21"/>
      <c r="AL42" s="21"/>
      <c r="AM42" s="21"/>
      <c r="AN42" s="30"/>
      <c r="AO42" s="30"/>
      <c r="AP42" s="30"/>
      <c r="AQ42" s="30"/>
      <c r="AR42" s="30"/>
      <c r="AS42" s="30"/>
      <c r="AT42" s="30"/>
      <c r="AU42" s="21"/>
      <c r="AV42" s="21"/>
      <c r="AW42" s="21"/>
      <c r="AX42" s="21"/>
      <c r="AY42" s="21"/>
      <c r="AZ42" s="21"/>
      <c r="BA42" s="21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1"/>
      <c r="BZ42" s="22"/>
      <c r="CA42" s="23"/>
    </row>
    <row r="43" spans="1:79" ht="25.5" x14ac:dyDescent="0.2">
      <c r="A43" s="32" t="s">
        <v>70</v>
      </c>
      <c r="B43" s="26" t="s">
        <v>173</v>
      </c>
      <c r="C43" s="27" t="s">
        <v>151</v>
      </c>
      <c r="D43" s="25">
        <v>57.745470840698097</v>
      </c>
      <c r="E43" s="31">
        <f>L43+S43+Z43+AG43</f>
        <v>0</v>
      </c>
      <c r="F43" s="20">
        <f>D43-E43</f>
        <v>57.745470840698097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30">
        <v>0</v>
      </c>
      <c r="M43" s="20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30">
        <v>0</v>
      </c>
      <c r="T43" s="20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30">
        <v>0</v>
      </c>
      <c r="AA43" s="20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0</v>
      </c>
      <c r="AG43" s="30">
        <v>0</v>
      </c>
      <c r="AH43" s="20">
        <f t="shared" si="0"/>
        <v>57.745470840698097</v>
      </c>
      <c r="AI43" s="21">
        <v>0</v>
      </c>
      <c r="AJ43" s="21">
        <v>0</v>
      </c>
      <c r="AK43" s="21">
        <v>0</v>
      </c>
      <c r="AL43" s="21">
        <v>0</v>
      </c>
      <c r="AM43" s="21">
        <v>7</v>
      </c>
      <c r="AN43" s="30">
        <v>0</v>
      </c>
      <c r="AO43" s="30">
        <f>AV43+BC43+BJ43+BQ43</f>
        <v>13.666985647540983</v>
      </c>
      <c r="AP43" s="30">
        <v>0</v>
      </c>
      <c r="AQ43" s="30">
        <v>0</v>
      </c>
      <c r="AR43" s="30">
        <f>AY43+BF43+BM43+BT43</f>
        <v>0</v>
      </c>
      <c r="AS43" s="30">
        <v>0</v>
      </c>
      <c r="AT43" s="30">
        <v>0</v>
      </c>
      <c r="AU43" s="21">
        <v>0</v>
      </c>
      <c r="AV43" s="21">
        <f>16.67372249/1.22</f>
        <v>13.666985647540983</v>
      </c>
      <c r="AW43" s="21">
        <v>0</v>
      </c>
      <c r="AX43" s="21">
        <v>0</v>
      </c>
      <c r="AY43" s="21">
        <v>0</v>
      </c>
      <c r="AZ43" s="21">
        <v>0</v>
      </c>
      <c r="BA43" s="21">
        <v>0</v>
      </c>
      <c r="BB43" s="21">
        <v>0</v>
      </c>
      <c r="BC43" s="21">
        <v>0</v>
      </c>
      <c r="BD43" s="21">
        <v>0</v>
      </c>
      <c r="BE43" s="21">
        <v>0</v>
      </c>
      <c r="BF43" s="21">
        <v>0</v>
      </c>
      <c r="BG43" s="21">
        <v>0</v>
      </c>
      <c r="BH43" s="21">
        <v>0</v>
      </c>
      <c r="BI43" s="21">
        <v>0</v>
      </c>
      <c r="BJ43" s="21">
        <v>0</v>
      </c>
      <c r="BK43" s="21">
        <v>0</v>
      </c>
      <c r="BL43" s="21">
        <v>0</v>
      </c>
      <c r="BM43" s="21">
        <v>0</v>
      </c>
      <c r="BN43" s="21">
        <v>0</v>
      </c>
      <c r="BO43" s="21">
        <v>0</v>
      </c>
      <c r="BP43" s="21">
        <v>0</v>
      </c>
      <c r="BQ43" s="21">
        <v>0</v>
      </c>
      <c r="BR43" s="21">
        <v>0</v>
      </c>
      <c r="BS43" s="21">
        <v>0</v>
      </c>
      <c r="BT43" s="21">
        <v>0</v>
      </c>
      <c r="BU43" s="21">
        <v>0</v>
      </c>
      <c r="BV43" s="21">
        <v>0</v>
      </c>
      <c r="BW43" s="22"/>
      <c r="BX43" s="22"/>
      <c r="BY43" s="33">
        <f>BC43-AH43</f>
        <v>-57.745470840698097</v>
      </c>
      <c r="BZ43" s="33">
        <f>BY43/F43*100</f>
        <v>-100</v>
      </c>
      <c r="CA43" s="23"/>
    </row>
    <row r="44" spans="1:79" s="16" customFormat="1" ht="15.75" x14ac:dyDescent="0.25">
      <c r="A44" s="69" t="s">
        <v>105</v>
      </c>
      <c r="B44" s="70"/>
      <c r="C44" s="71"/>
      <c r="D44" s="36">
        <f>SUM(D21:D43)</f>
        <v>165.1354970528061</v>
      </c>
      <c r="E44" s="30">
        <f>SUM(E22:E43)</f>
        <v>0</v>
      </c>
      <c r="F44" s="20">
        <f>SUM(F21:F43)</f>
        <v>165.1354970528061</v>
      </c>
      <c r="G44" s="21">
        <f t="shared" ref="G44:L44" si="16">SUM(G22:G43)</f>
        <v>0</v>
      </c>
      <c r="H44" s="21">
        <f t="shared" si="16"/>
        <v>0</v>
      </c>
      <c r="I44" s="21">
        <f t="shared" si="16"/>
        <v>0</v>
      </c>
      <c r="J44" s="21">
        <f t="shared" si="16"/>
        <v>0</v>
      </c>
      <c r="K44" s="21">
        <f t="shared" si="16"/>
        <v>0</v>
      </c>
      <c r="L44" s="21">
        <f t="shared" si="16"/>
        <v>0</v>
      </c>
      <c r="M44" s="20">
        <f>SUM(M21:M43)</f>
        <v>0</v>
      </c>
      <c r="N44" s="21">
        <f t="shared" ref="N44:S44" si="17">SUM(N22:N43)</f>
        <v>0</v>
      </c>
      <c r="O44" s="21">
        <f t="shared" si="17"/>
        <v>0</v>
      </c>
      <c r="P44" s="21">
        <f t="shared" si="17"/>
        <v>0</v>
      </c>
      <c r="Q44" s="21">
        <f t="shared" si="17"/>
        <v>0</v>
      </c>
      <c r="R44" s="21">
        <f t="shared" si="17"/>
        <v>0</v>
      </c>
      <c r="S44" s="30">
        <f t="shared" si="17"/>
        <v>0</v>
      </c>
      <c r="T44" s="20">
        <f>SUM(T21:T43)</f>
        <v>0</v>
      </c>
      <c r="U44" s="21">
        <f t="shared" ref="U44:Z44" si="18">SUM(U22:U43)</f>
        <v>0</v>
      </c>
      <c r="V44" s="21">
        <f t="shared" si="18"/>
        <v>0</v>
      </c>
      <c r="W44" s="21">
        <f t="shared" si="18"/>
        <v>0</v>
      </c>
      <c r="X44" s="21">
        <f t="shared" si="18"/>
        <v>0</v>
      </c>
      <c r="Y44" s="21">
        <f t="shared" si="18"/>
        <v>0</v>
      </c>
      <c r="Z44" s="30">
        <f t="shared" si="18"/>
        <v>0</v>
      </c>
      <c r="AA44" s="20">
        <f>SUM(AA21:AA43)</f>
        <v>0</v>
      </c>
      <c r="AB44" s="21">
        <f t="shared" ref="AB44:AG44" si="19">SUM(AB22:AB43)</f>
        <v>0</v>
      </c>
      <c r="AC44" s="21">
        <f t="shared" si="19"/>
        <v>0</v>
      </c>
      <c r="AD44" s="21">
        <f t="shared" si="19"/>
        <v>0</v>
      </c>
      <c r="AE44" s="21">
        <f t="shared" si="19"/>
        <v>0</v>
      </c>
      <c r="AF44" s="21">
        <f t="shared" si="19"/>
        <v>0</v>
      </c>
      <c r="AG44" s="30">
        <f t="shared" si="19"/>
        <v>0</v>
      </c>
      <c r="AH44" s="20">
        <f>SUM(AH21:AH43)</f>
        <v>165.1354970528061</v>
      </c>
      <c r="AI44" s="21">
        <f>SUM(AI22:AI43)</f>
        <v>0</v>
      </c>
      <c r="AJ44" s="21">
        <f>SUM(AJ22:AJ43)</f>
        <v>0</v>
      </c>
      <c r="AK44" s="21">
        <f>SUM(AK22:AK43)</f>
        <v>0</v>
      </c>
      <c r="AL44" s="21">
        <f>SUM(AL22:AL43)</f>
        <v>0</v>
      </c>
      <c r="AM44" s="21">
        <v>7</v>
      </c>
      <c r="AN44" s="30">
        <f>SUM(AN22:AN43)</f>
        <v>0</v>
      </c>
      <c r="AO44" s="30">
        <f>AV44+BC44+BJ44+BQ44</f>
        <v>13.666985647540983</v>
      </c>
      <c r="AP44" s="30">
        <f t="shared" ref="AP44" si="20">AW44+BD44+BK44+BR44</f>
        <v>0</v>
      </c>
      <c r="AQ44" s="30">
        <f t="shared" ref="AQ44" si="21">AX44+BE44+BL44+BS44</f>
        <v>0</v>
      </c>
      <c r="AR44" s="30">
        <f>AY44+BF44+BM44+BT44</f>
        <v>0</v>
      </c>
      <c r="AS44" s="30">
        <f t="shared" ref="AS44" si="22">AZ44+BG44+BN44+BU44</f>
        <v>0</v>
      </c>
      <c r="AT44" s="30">
        <f t="shared" ref="AT44" si="23">BA44+BH44+BO44+BV44</f>
        <v>0</v>
      </c>
      <c r="AU44" s="21">
        <f t="shared" ref="AU44:BV44" si="24">SUM(AU22:AU43)</f>
        <v>0</v>
      </c>
      <c r="AV44" s="21">
        <f t="shared" si="24"/>
        <v>13.666985647540983</v>
      </c>
      <c r="AW44" s="21">
        <f t="shared" si="24"/>
        <v>0</v>
      </c>
      <c r="AX44" s="21">
        <f t="shared" si="24"/>
        <v>0</v>
      </c>
      <c r="AY44" s="21">
        <f t="shared" si="24"/>
        <v>0</v>
      </c>
      <c r="AZ44" s="21">
        <f t="shared" si="24"/>
        <v>0</v>
      </c>
      <c r="BA44" s="21">
        <f t="shared" si="24"/>
        <v>0</v>
      </c>
      <c r="BB44" s="21">
        <f t="shared" si="24"/>
        <v>0</v>
      </c>
      <c r="BC44" s="21">
        <f t="shared" si="24"/>
        <v>0</v>
      </c>
      <c r="BD44" s="21">
        <f t="shared" si="24"/>
        <v>0</v>
      </c>
      <c r="BE44" s="21">
        <f t="shared" si="24"/>
        <v>0</v>
      </c>
      <c r="BF44" s="21">
        <f t="shared" si="24"/>
        <v>0</v>
      </c>
      <c r="BG44" s="21">
        <f t="shared" si="24"/>
        <v>0</v>
      </c>
      <c r="BH44" s="21">
        <f t="shared" si="24"/>
        <v>0</v>
      </c>
      <c r="BI44" s="21">
        <f t="shared" si="24"/>
        <v>0</v>
      </c>
      <c r="BJ44" s="21">
        <f t="shared" si="24"/>
        <v>0</v>
      </c>
      <c r="BK44" s="21">
        <f t="shared" si="24"/>
        <v>0</v>
      </c>
      <c r="BL44" s="21">
        <f t="shared" si="24"/>
        <v>0</v>
      </c>
      <c r="BM44" s="21">
        <f t="shared" si="24"/>
        <v>0</v>
      </c>
      <c r="BN44" s="21">
        <f t="shared" si="24"/>
        <v>0</v>
      </c>
      <c r="BO44" s="21">
        <f t="shared" si="24"/>
        <v>0</v>
      </c>
      <c r="BP44" s="21">
        <f t="shared" si="24"/>
        <v>0</v>
      </c>
      <c r="BQ44" s="21">
        <f t="shared" si="24"/>
        <v>0</v>
      </c>
      <c r="BR44" s="21">
        <f t="shared" si="24"/>
        <v>0</v>
      </c>
      <c r="BS44" s="21">
        <f t="shared" si="24"/>
        <v>0</v>
      </c>
      <c r="BT44" s="21">
        <f t="shared" si="24"/>
        <v>0</v>
      </c>
      <c r="BU44" s="21">
        <f t="shared" si="24"/>
        <v>0</v>
      </c>
      <c r="BV44" s="21">
        <f t="shared" si="24"/>
        <v>0</v>
      </c>
      <c r="BW44" s="21">
        <v>0</v>
      </c>
      <c r="BX44" s="21">
        <v>0</v>
      </c>
      <c r="BY44" s="21">
        <v>0</v>
      </c>
      <c r="BZ44" s="21">
        <v>0</v>
      </c>
      <c r="CA44" s="24"/>
    </row>
    <row r="47" spans="1:79" x14ac:dyDescent="0.2">
      <c r="AO47" s="16"/>
    </row>
  </sheetData>
  <mergeCells count="36">
    <mergeCell ref="A44:C44"/>
    <mergeCell ref="BJ17:BO17"/>
    <mergeCell ref="BQ17:BV17"/>
    <mergeCell ref="BW17:BX17"/>
    <mergeCell ref="F17:K17"/>
    <mergeCell ref="M17:R17"/>
    <mergeCell ref="T17:Y17"/>
    <mergeCell ref="AA17:AF17"/>
    <mergeCell ref="AH17:AM17"/>
    <mergeCell ref="BY17:BZ17"/>
    <mergeCell ref="BI16:BO16"/>
    <mergeCell ref="BP16:BV16"/>
    <mergeCell ref="AO17:AT17"/>
    <mergeCell ref="AV17:BA17"/>
    <mergeCell ref="BC17:BH17"/>
    <mergeCell ref="Z16:AF16"/>
    <mergeCell ref="AG16:AM16"/>
    <mergeCell ref="AN16:AT16"/>
    <mergeCell ref="AU16:BA16"/>
    <mergeCell ref="BB16:BH16"/>
    <mergeCell ref="I11:Q11"/>
    <mergeCell ref="BY2:CA2"/>
    <mergeCell ref="F6:H6"/>
    <mergeCell ref="A14:A18"/>
    <mergeCell ref="B14:B18"/>
    <mergeCell ref="C14:C18"/>
    <mergeCell ref="D14:D18"/>
    <mergeCell ref="E14:AM14"/>
    <mergeCell ref="AN14:BV14"/>
    <mergeCell ref="BW14:BZ16"/>
    <mergeCell ref="CA14:CA18"/>
    <mergeCell ref="E15:AM15"/>
    <mergeCell ref="AN15:BV15"/>
    <mergeCell ref="E16:K16"/>
    <mergeCell ref="L16:R16"/>
    <mergeCell ref="S16:Y16"/>
  </mergeCells>
  <phoneticPr fontId="7" type="noConversion"/>
  <dataValidations count="1">
    <dataValidation type="decimal" allowBlank="1" showErrorMessage="1" errorTitle="Ошибка" error="Допускается ввод только неотрицательных чисел!" sqref="D43 D23:D41" xr:uid="{16F6DA54-D20A-4A30-9947-14AB46B63F05}">
      <formula1>0</formula1>
      <formula2>9.99999999999999E+23</formula2>
    </dataValidation>
  </dataValidations>
  <pageMargins left="0.11811023622047245" right="0.11811023622047245" top="0.74803149606299213" bottom="0.19685039370078741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2026-05-13T10:09:05Z</dcterms:modified>
</cp:coreProperties>
</file>