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D46928D-B572-4B87-B410-3638999618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3" i="1" l="1"/>
  <c r="F20" i="1" l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E20" i="1"/>
  <c r="G20" i="1"/>
  <c r="H20" i="1"/>
  <c r="I20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T42" i="1"/>
  <c r="T40" i="1"/>
  <c r="R43" i="1"/>
  <c r="Q43" i="1"/>
  <c r="P43" i="1"/>
  <c r="N43" i="1"/>
  <c r="M43" i="1"/>
  <c r="L43" i="1"/>
  <c r="K43" i="1"/>
  <c r="D43" i="1"/>
  <c r="AN42" i="1"/>
  <c r="O37" i="1"/>
  <c r="T37" i="1"/>
  <c r="Y37" i="1"/>
  <c r="AF37" i="1"/>
  <c r="AG37" i="1"/>
  <c r="AH37" i="1"/>
  <c r="AI37" i="1"/>
  <c r="AJ37" i="1"/>
  <c r="AO37" i="1"/>
  <c r="AT37" i="1"/>
  <c r="AY37" i="1"/>
  <c r="O38" i="1"/>
  <c r="T38" i="1"/>
  <c r="Y38" i="1"/>
  <c r="AF38" i="1"/>
  <c r="AG38" i="1"/>
  <c r="AH38" i="1"/>
  <c r="AI38" i="1"/>
  <c r="AJ38" i="1"/>
  <c r="AO38" i="1"/>
  <c r="AT38" i="1"/>
  <c r="AY38" i="1"/>
  <c r="O39" i="1"/>
  <c r="T39" i="1"/>
  <c r="Y39" i="1"/>
  <c r="AF39" i="1"/>
  <c r="AG39" i="1"/>
  <c r="AH39" i="1"/>
  <c r="AI39" i="1"/>
  <c r="AJ39" i="1"/>
  <c r="AO39" i="1"/>
  <c r="AT39" i="1"/>
  <c r="AY39" i="1"/>
  <c r="O40" i="1"/>
  <c r="Y40" i="1"/>
  <c r="AF40" i="1"/>
  <c r="AG40" i="1"/>
  <c r="AH40" i="1"/>
  <c r="AI40" i="1"/>
  <c r="AJ40" i="1"/>
  <c r="AE40" i="1" s="1"/>
  <c r="AO40" i="1"/>
  <c r="AT40" i="1"/>
  <c r="AY40" i="1"/>
  <c r="O25" i="1"/>
  <c r="T25" i="1"/>
  <c r="Y25" i="1"/>
  <c r="AF25" i="1"/>
  <c r="AG25" i="1"/>
  <c r="AH25" i="1"/>
  <c r="AI25" i="1"/>
  <c r="AJ25" i="1"/>
  <c r="AO25" i="1"/>
  <c r="AT25" i="1"/>
  <c r="AY25" i="1"/>
  <c r="O26" i="1"/>
  <c r="T26" i="1"/>
  <c r="Y26" i="1"/>
  <c r="AF26" i="1"/>
  <c r="AG26" i="1"/>
  <c r="AH26" i="1"/>
  <c r="AI26" i="1"/>
  <c r="AJ26" i="1"/>
  <c r="AO26" i="1"/>
  <c r="AT26" i="1"/>
  <c r="AY26" i="1"/>
  <c r="O27" i="1"/>
  <c r="T27" i="1"/>
  <c r="Y27" i="1"/>
  <c r="AF27" i="1"/>
  <c r="AG27" i="1"/>
  <c r="AH27" i="1"/>
  <c r="AI27" i="1"/>
  <c r="AJ27" i="1"/>
  <c r="AO27" i="1"/>
  <c r="AT27" i="1"/>
  <c r="AY27" i="1"/>
  <c r="O28" i="1"/>
  <c r="T28" i="1"/>
  <c r="Y28" i="1"/>
  <c r="AF28" i="1"/>
  <c r="AG28" i="1"/>
  <c r="AH28" i="1"/>
  <c r="AI28" i="1"/>
  <c r="AJ28" i="1"/>
  <c r="AO28" i="1"/>
  <c r="AT28" i="1"/>
  <c r="AY28" i="1"/>
  <c r="O29" i="1"/>
  <c r="T29" i="1"/>
  <c r="Y29" i="1"/>
  <c r="AF29" i="1"/>
  <c r="AG29" i="1"/>
  <c r="AH29" i="1"/>
  <c r="AI29" i="1"/>
  <c r="AJ29" i="1"/>
  <c r="AO29" i="1"/>
  <c r="AT29" i="1"/>
  <c r="AE29" i="1" s="1"/>
  <c r="AY29" i="1"/>
  <c r="O30" i="1"/>
  <c r="T30" i="1"/>
  <c r="Y30" i="1"/>
  <c r="AF30" i="1"/>
  <c r="AG30" i="1"/>
  <c r="AH30" i="1"/>
  <c r="AI30" i="1"/>
  <c r="AJ30" i="1"/>
  <c r="AO30" i="1"/>
  <c r="AT30" i="1"/>
  <c r="AY30" i="1"/>
  <c r="O31" i="1"/>
  <c r="T31" i="1"/>
  <c r="Y31" i="1"/>
  <c r="AF31" i="1"/>
  <c r="AG31" i="1"/>
  <c r="AH31" i="1"/>
  <c r="AI31" i="1"/>
  <c r="AJ31" i="1"/>
  <c r="AO31" i="1"/>
  <c r="AT31" i="1"/>
  <c r="AY31" i="1"/>
  <c r="O32" i="1"/>
  <c r="T32" i="1"/>
  <c r="Y32" i="1"/>
  <c r="AF32" i="1"/>
  <c r="AG32" i="1"/>
  <c r="AH32" i="1"/>
  <c r="AI32" i="1"/>
  <c r="AJ32" i="1"/>
  <c r="AO32" i="1"/>
  <c r="AT32" i="1"/>
  <c r="AY32" i="1"/>
  <c r="O33" i="1"/>
  <c r="T33" i="1"/>
  <c r="Y33" i="1"/>
  <c r="AF33" i="1"/>
  <c r="AG33" i="1"/>
  <c r="AH33" i="1"/>
  <c r="AI33" i="1"/>
  <c r="AJ33" i="1"/>
  <c r="AO33" i="1"/>
  <c r="AT33" i="1"/>
  <c r="AY33" i="1"/>
  <c r="O34" i="1"/>
  <c r="T34" i="1"/>
  <c r="Y34" i="1"/>
  <c r="AF34" i="1"/>
  <c r="AG34" i="1"/>
  <c r="AH34" i="1"/>
  <c r="AI34" i="1"/>
  <c r="AJ34" i="1"/>
  <c r="AE34" i="1" s="1"/>
  <c r="AO34" i="1"/>
  <c r="AT34" i="1"/>
  <c r="AY34" i="1"/>
  <c r="O35" i="1"/>
  <c r="T35" i="1"/>
  <c r="Y35" i="1"/>
  <c r="AF35" i="1"/>
  <c r="AG35" i="1"/>
  <c r="AH35" i="1"/>
  <c r="AI35" i="1"/>
  <c r="AJ35" i="1"/>
  <c r="AO35" i="1"/>
  <c r="AT35" i="1"/>
  <c r="AY35" i="1"/>
  <c r="O36" i="1"/>
  <c r="T36" i="1"/>
  <c r="Y36" i="1"/>
  <c r="AF36" i="1"/>
  <c r="AG36" i="1"/>
  <c r="AH36" i="1"/>
  <c r="AI36" i="1"/>
  <c r="AJ36" i="1"/>
  <c r="AO36" i="1"/>
  <c r="AT36" i="1"/>
  <c r="AY36" i="1"/>
  <c r="J42" i="1"/>
  <c r="F43" i="1" l="1"/>
  <c r="H43" i="1"/>
  <c r="G43" i="1"/>
  <c r="J43" i="1"/>
  <c r="AE31" i="1"/>
  <c r="AE28" i="1"/>
  <c r="AE38" i="1"/>
  <c r="AE39" i="1"/>
  <c r="AE32" i="1"/>
  <c r="AE27" i="1"/>
  <c r="AE26" i="1"/>
  <c r="AE37" i="1"/>
  <c r="AE36" i="1"/>
  <c r="AE25" i="1"/>
  <c r="AE30" i="1"/>
  <c r="AE35" i="1"/>
  <c r="AJ42" i="1"/>
  <c r="AE33" i="1"/>
  <c r="I42" i="1" l="1"/>
  <c r="I43" i="1" s="1"/>
  <c r="AY23" i="1"/>
  <c r="AT23" i="1"/>
  <c r="AO23" i="1"/>
  <c r="AJ23" i="1"/>
  <c r="AI23" i="1"/>
  <c r="AH23" i="1"/>
  <c r="AG23" i="1"/>
  <c r="AF23" i="1"/>
  <c r="Y23" i="1"/>
  <c r="T23" i="1"/>
  <c r="O23" i="1"/>
  <c r="AY22" i="1"/>
  <c r="AT22" i="1"/>
  <c r="AO22" i="1"/>
  <c r="AJ22" i="1"/>
  <c r="AI22" i="1"/>
  <c r="AH22" i="1"/>
  <c r="AG22" i="1"/>
  <c r="AF22" i="1"/>
  <c r="Y22" i="1"/>
  <c r="T22" i="1"/>
  <c r="O22" i="1"/>
  <c r="AE23" i="1" l="1"/>
  <c r="AE22" i="1"/>
  <c r="BC42" i="1" l="1"/>
  <c r="Y42" i="1"/>
  <c r="T24" i="1"/>
  <c r="AX42" i="1"/>
  <c r="AS42" i="1"/>
  <c r="AI42" i="1" s="1"/>
  <c r="AG24" i="1"/>
  <c r="AF20" i="1"/>
  <c r="O24" i="1" l="1"/>
  <c r="H42" i="1"/>
  <c r="G42" i="1"/>
  <c r="F42" i="1"/>
  <c r="AO20" i="1" l="1"/>
  <c r="J20" i="1"/>
  <c r="AY42" i="1" l="1"/>
  <c r="AY24" i="1"/>
  <c r="AY20" i="1"/>
  <c r="AT42" i="1"/>
  <c r="AT24" i="1"/>
  <c r="AT20" i="1"/>
  <c r="AO42" i="1"/>
  <c r="AO24" i="1"/>
  <c r="AE42" i="1" l="1"/>
  <c r="AH42" i="1"/>
  <c r="AG42" i="1"/>
  <c r="AF42" i="1"/>
  <c r="O42" i="1"/>
  <c r="O43" i="1" s="1"/>
  <c r="AJ24" i="1"/>
  <c r="AE24" i="1" s="1"/>
  <c r="AI24" i="1"/>
  <c r="AH24" i="1"/>
  <c r="AF24" i="1"/>
  <c r="Y24" i="1"/>
  <c r="AI20" i="1" l="1"/>
  <c r="AH20" i="1"/>
  <c r="AG20" i="1"/>
  <c r="AJ20" i="1"/>
  <c r="AE20" i="1" s="1"/>
  <c r="Y20" i="1" l="1"/>
  <c r="T20" i="1"/>
  <c r="O20" i="1"/>
</calcChain>
</file>

<file path=xl/sharedStrings.xml><?xml version="1.0" encoding="utf-8"?>
<sst xmlns="http://schemas.openxmlformats.org/spreadsheetml/2006/main" count="208" uniqueCount="153">
  <si>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</si>
  <si>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</si>
  <si>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</si>
  <si>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</si>
  <si>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</si>
  <si>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</si>
  <si>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</si>
  <si>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</si>
  <si>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</si>
  <si>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</si>
  <si>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</si>
  <si>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</si>
  <si>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</si>
  <si>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</si>
  <si>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</si>
  <si>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</si>
  <si>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</si>
  <si>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</si>
  <si>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</si>
  <si>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</si>
  <si>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</si>
  <si>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</si>
  <si>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</si>
  <si>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</si>
  <si>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</si>
  <si>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</si>
  <si>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</si>
  <si>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</si>
  <si>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</si>
  <si>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</si>
  <si>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</si>
  <si>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</si>
  <si>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</si>
  <si>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</si>
  <si>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</si>
  <si>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</si>
  <si>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</si>
  <si>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</si>
  <si>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</si>
  <si>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</si>
  <si>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</si>
  <si>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</si>
  <si>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</si>
  <si>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</si>
  <si>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</si>
  <si>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</si>
  <si>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</si>
  <si>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</si>
  <si>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</si>
  <si>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</si>
  <si>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</si>
  <si>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</si>
  <si>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</si>
  <si>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</si>
  <si>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</si>
  <si>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</si>
  <si>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</si>
  <si>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</si>
  <si>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</si>
  <si>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</si>
  <si>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</si>
  <si>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</si>
  <si>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</si>
  <si>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</si>
  <si>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</si>
  <si>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</si>
  <si>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</si>
  <si>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</si>
  <si>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</si>
  <si>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</si>
  <si>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</si>
  <si>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</si>
  <si>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</si>
  <si>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</si>
  <si>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</si>
  <si>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</si>
  <si>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</si>
  <si>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</si>
  <si>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</si>
  <si>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</si>
  <si>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</si>
  <si>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</si>
  <si>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Приобретение специализированной автотранспортной техники в лизинг</t>
  </si>
  <si>
    <t>6.</t>
  </si>
  <si>
    <t>2.4</t>
  </si>
  <si>
    <t>2.1</t>
  </si>
  <si>
    <t>2.2</t>
  </si>
  <si>
    <t>2.3</t>
  </si>
  <si>
    <t>6.1</t>
  </si>
  <si>
    <t>1</t>
  </si>
  <si>
    <t>2026</t>
  </si>
  <si>
    <t>Финансирование капитальных вложений года 2026, млн. рублей (с НДС)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</si>
  <si>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</si>
  <si>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</si>
  <si>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</si>
  <si>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</si>
  <si>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</si>
  <si>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</si>
  <si>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</si>
  <si>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</si>
  <si>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</si>
  <si>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</si>
  <si>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</si>
  <si>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</si>
  <si>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</si>
  <si>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</si>
  <si>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</si>
  <si>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</si>
  <si>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</si>
  <si>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</si>
  <si>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</si>
  <si>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</si>
  <si>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</si>
  <si>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</si>
  <si>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</si>
  <si>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</si>
  <si>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</si>
  <si>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</si>
  <si>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</si>
  <si>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</si>
  <si>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</si>
  <si>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</si>
  <si>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</si>
  <si>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</si>
  <si>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</si>
  <si>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</si>
  <si>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</si>
  <si>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</si>
  <si>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</si>
  <si>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</si>
  <si>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</si>
  <si>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</si>
  <si>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</si>
  <si>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</si>
  <si>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</si>
  <si>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</si>
  <si>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</si>
  <si>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</si>
  <si>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</si>
  <si>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</si>
  <si>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</si>
  <si>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</si>
  <si>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</si>
  <si>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</si>
  <si>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</si>
  <si>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</si>
  <si>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</si>
  <si>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</si>
  <si>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Приказом ГУ РЭК Тверской области от 30.10.2025г.№ 134-нп</t>
  </si>
  <si>
    <t>Освоение капитальных вложений года 2026, млн. рублей (без НДС)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</si>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</sst>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7" fillId="0" borderId="0"/>
  </cellStyleXfs>
  <cellXfs count="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/>
    <xf numFmtId="49" fontId="1" fillId="0" borderId="1" xfId="0" applyNumberFormat="1" applyFont="1" applyBorder="1" applyAlignme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textRotation="90" wrapText="1"/>
    </xf>
    <xf numFmtId="0" fontId="1" fillId="0" borderId="8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2" fontId="1" fillId="0" borderId="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5" fontId="1" fillId="0" borderId="0" xfId="0" applyNumberFormat="1" applyFont="1"/>
    <xf numFmtId="166" fontId="1" fillId="4" borderId="8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/>
    </xf>
    <xf numFmtId="2" fontId="1" fillId="4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top"/>
    </xf>
    <xf numFmtId="2" fontId="1" fillId="2" borderId="6" xfId="0" applyNumberFormat="1" applyFont="1" applyFill="1" applyBorder="1" applyAlignment="1">
      <alignment horizontal="center"/>
    </xf>
    <xf numFmtId="164" fontId="1" fillId="3" borderId="8" xfId="2" applyNumberFormat="1" applyFont="1" applyFill="1" applyBorder="1" applyAlignment="1" applyProtection="1">
      <alignment horizontal="center" vertical="center" wrapText="1"/>
      <protection locked="0"/>
    </xf>
    <xf numFmtId="164" fontId="1" fillId="4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2" fontId="4" fillId="4" borderId="8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4" borderId="6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8" fillId="0" borderId="11" xfId="3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5" xfId="1" xr:uid="{00000000-0005-0000-0000-000001000000}"/>
    <cellStyle name="Обычный 7" xfId="3" xr:uid="{EA640C8B-7E06-4F62-8CB1-6C7B237AC5E8}"/>
    <cellStyle name="Обычный_Инвестиции Сети Сбыты ЭСО" xfId="2" xr:uid="{67CFD41C-9A53-4436-92B9-657EB2D9702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7"/>
  <sheetViews>
    <sheetView tabSelected="1" topLeftCell="K6" zoomScale="80" zoomScaleNormal="80" workbookViewId="0">
      <selection activeCell="G22" sqref="G22:G40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3.7109375" style="3" customWidth="1"/>
    <col min="4" max="19" width="9.140625" style="3"/>
    <col min="20" max="20" width="10.42578125" style="3" bestFit="1" customWidth="1"/>
    <col min="21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384" width="9.140625" style="3"/>
  </cols>
  <sheetData>
    <row r="1" spans="1:5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2" t="s">
        <v>0</v>
      </c>
    </row>
    <row r="2" spans="1:5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68" t="s">
        <v>1</v>
      </c>
      <c r="AY2" s="68"/>
      <c r="AZ2" s="68"/>
      <c r="BA2" s="68"/>
      <c r="BB2" s="68"/>
      <c r="BC2" s="68"/>
    </row>
    <row r="3" spans="1:5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x14ac:dyDescent="0.2">
      <c r="A4" s="2" t="s">
        <v>3</v>
      </c>
      <c r="B4" s="20" t="s">
        <v>89</v>
      </c>
      <c r="C4" s="5"/>
      <c r="D4" s="4" t="s">
        <v>4</v>
      </c>
      <c r="E4" s="4"/>
      <c r="F4" s="21" t="s">
        <v>90</v>
      </c>
      <c r="G4" s="5"/>
      <c r="H4" s="1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x14ac:dyDescent="0.2">
      <c r="A6" s="1"/>
      <c r="B6" s="6" t="s">
        <v>6</v>
      </c>
      <c r="C6" s="7" t="s">
        <v>81</v>
      </c>
      <c r="D6" s="7"/>
      <c r="E6" s="7"/>
      <c r="F6" s="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8"/>
      <c r="S6" s="8"/>
      <c r="T6" s="1"/>
      <c r="AN6" s="8"/>
      <c r="AO6" s="8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1"/>
      <c r="B7" s="1"/>
      <c r="C7" s="9" t="s">
        <v>7</v>
      </c>
      <c r="D7" s="9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  <c r="S7" s="11"/>
      <c r="T7" s="1"/>
      <c r="AN7" s="11"/>
      <c r="AO7" s="1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"/>
      <c r="B9" s="1"/>
      <c r="C9" s="1"/>
      <c r="D9" s="1"/>
      <c r="E9" s="2" t="s">
        <v>8</v>
      </c>
      <c r="F9" s="5" t="s">
        <v>90</v>
      </c>
      <c r="G9" s="5"/>
      <c r="H9" s="1" t="s">
        <v>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2.75" customHeight="1" x14ac:dyDescent="0.2">
      <c r="A11" s="1"/>
      <c r="B11" s="1"/>
      <c r="C11" s="1"/>
      <c r="D11" s="2" t="s">
        <v>10</v>
      </c>
      <c r="E11" s="59" t="s">
        <v>148</v>
      </c>
      <c r="F11" s="59"/>
      <c r="G11" s="59"/>
      <c r="H11" s="59"/>
      <c r="I11" s="59"/>
      <c r="J11" s="59"/>
      <c r="K11" s="59"/>
      <c r="L11" s="59"/>
      <c r="M11" s="59"/>
      <c r="N11" s="12"/>
      <c r="O11" s="12"/>
      <c r="P11" s="12"/>
      <c r="Q11" s="12"/>
      <c r="R11" s="12"/>
      <c r="S11" s="12"/>
      <c r="T11" s="1"/>
      <c r="AN11" s="13"/>
      <c r="AO11" s="13"/>
      <c r="AP11" s="13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"/>
      <c r="B12" s="1"/>
      <c r="C12" s="1"/>
      <c r="D12" s="1"/>
      <c r="E12" s="9" t="s">
        <v>11</v>
      </c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"/>
      <c r="AN12" s="11"/>
      <c r="AO12" s="11"/>
      <c r="AP12" s="1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"/>
      <c r="B13" s="1"/>
      <c r="C13" s="1"/>
      <c r="D13" s="1"/>
      <c r="E13" s="11"/>
      <c r="F13" s="11"/>
      <c r="G13" s="11"/>
      <c r="H13" s="11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66" t="s">
        <v>12</v>
      </c>
      <c r="B14" s="66" t="s">
        <v>13</v>
      </c>
      <c r="C14" s="66" t="s">
        <v>14</v>
      </c>
      <c r="D14" s="60" t="s">
        <v>91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2"/>
      <c r="AD14" s="70" t="s">
        <v>149</v>
      </c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2"/>
    </row>
    <row r="15" spans="1:55" x14ac:dyDescent="0.2">
      <c r="A15" s="69"/>
      <c r="B15" s="69"/>
      <c r="C15" s="69"/>
      <c r="D15" s="14" t="s">
        <v>15</v>
      </c>
      <c r="E15" s="73" t="s">
        <v>16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5"/>
      <c r="AD15" s="15" t="s">
        <v>15</v>
      </c>
      <c r="AE15" s="60" t="s">
        <v>16</v>
      </c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2"/>
    </row>
    <row r="16" spans="1:55" x14ac:dyDescent="0.2">
      <c r="A16" s="69"/>
      <c r="B16" s="69"/>
      <c r="C16" s="69"/>
      <c r="D16" s="66" t="s">
        <v>17</v>
      </c>
      <c r="E16" s="60" t="s">
        <v>17</v>
      </c>
      <c r="F16" s="61"/>
      <c r="G16" s="61"/>
      <c r="H16" s="61"/>
      <c r="I16" s="62"/>
      <c r="J16" s="60" t="s">
        <v>18</v>
      </c>
      <c r="K16" s="61"/>
      <c r="L16" s="61"/>
      <c r="M16" s="61"/>
      <c r="N16" s="62"/>
      <c r="O16" s="60" t="s">
        <v>19</v>
      </c>
      <c r="P16" s="61"/>
      <c r="Q16" s="61"/>
      <c r="R16" s="61"/>
      <c r="S16" s="62"/>
      <c r="T16" s="60" t="s">
        <v>20</v>
      </c>
      <c r="U16" s="61"/>
      <c r="V16" s="61"/>
      <c r="W16" s="61"/>
      <c r="X16" s="62"/>
      <c r="Y16" s="60" t="s">
        <v>21</v>
      </c>
      <c r="Z16" s="61"/>
      <c r="AA16" s="61"/>
      <c r="AB16" s="61"/>
      <c r="AC16" s="62"/>
      <c r="AD16" s="66" t="s">
        <v>17</v>
      </c>
      <c r="AE16" s="60" t="s">
        <v>17</v>
      </c>
      <c r="AF16" s="61"/>
      <c r="AG16" s="61"/>
      <c r="AH16" s="61"/>
      <c r="AI16" s="62"/>
      <c r="AJ16" s="60" t="s">
        <v>18</v>
      </c>
      <c r="AK16" s="61"/>
      <c r="AL16" s="61"/>
      <c r="AM16" s="61"/>
      <c r="AN16" s="62"/>
      <c r="AO16" s="60" t="s">
        <v>19</v>
      </c>
      <c r="AP16" s="61"/>
      <c r="AQ16" s="61"/>
      <c r="AR16" s="61"/>
      <c r="AS16" s="62"/>
      <c r="AT16" s="60" t="s">
        <v>20</v>
      </c>
      <c r="AU16" s="61"/>
      <c r="AV16" s="61"/>
      <c r="AW16" s="61"/>
      <c r="AX16" s="62"/>
      <c r="AY16" s="60" t="s">
        <v>21</v>
      </c>
      <c r="AZ16" s="61"/>
      <c r="BA16" s="61"/>
      <c r="BB16" s="61"/>
      <c r="BC16" s="62"/>
    </row>
    <row r="17" spans="1:55" ht="102" x14ac:dyDescent="0.2">
      <c r="A17" s="69"/>
      <c r="B17" s="69"/>
      <c r="C17" s="69"/>
      <c r="D17" s="67"/>
      <c r="E17" s="16" t="s">
        <v>22</v>
      </c>
      <c r="F17" s="16" t="s">
        <v>23</v>
      </c>
      <c r="G17" s="16" t="s">
        <v>24</v>
      </c>
      <c r="H17" s="16" t="s">
        <v>25</v>
      </c>
      <c r="I17" s="16" t="s">
        <v>26</v>
      </c>
      <c r="J17" s="16" t="s">
        <v>22</v>
      </c>
      <c r="K17" s="16" t="s">
        <v>23</v>
      </c>
      <c r="L17" s="16" t="s">
        <v>24</v>
      </c>
      <c r="M17" s="16" t="s">
        <v>25</v>
      </c>
      <c r="N17" s="16" t="s">
        <v>26</v>
      </c>
      <c r="O17" s="16" t="s">
        <v>22</v>
      </c>
      <c r="P17" s="16" t="s">
        <v>23</v>
      </c>
      <c r="Q17" s="16" t="s">
        <v>24</v>
      </c>
      <c r="R17" s="16" t="s">
        <v>25</v>
      </c>
      <c r="S17" s="16" t="s">
        <v>26</v>
      </c>
      <c r="T17" s="16" t="s">
        <v>22</v>
      </c>
      <c r="U17" s="16" t="s">
        <v>23</v>
      </c>
      <c r="V17" s="16" t="s">
        <v>24</v>
      </c>
      <c r="W17" s="16" t="s">
        <v>25</v>
      </c>
      <c r="X17" s="16" t="s">
        <v>26</v>
      </c>
      <c r="Y17" s="16" t="s">
        <v>22</v>
      </c>
      <c r="Z17" s="16" t="s">
        <v>23</v>
      </c>
      <c r="AA17" s="16" t="s">
        <v>24</v>
      </c>
      <c r="AB17" s="16" t="s">
        <v>25</v>
      </c>
      <c r="AC17" s="16" t="s">
        <v>26</v>
      </c>
      <c r="AD17" s="67"/>
      <c r="AE17" s="16" t="s">
        <v>22</v>
      </c>
      <c r="AF17" s="16" t="s">
        <v>23</v>
      </c>
      <c r="AG17" s="16" t="s">
        <v>24</v>
      </c>
      <c r="AH17" s="16" t="s">
        <v>25</v>
      </c>
      <c r="AI17" s="16" t="s">
        <v>26</v>
      </c>
      <c r="AJ17" s="16" t="s">
        <v>22</v>
      </c>
      <c r="AK17" s="16" t="s">
        <v>23</v>
      </c>
      <c r="AL17" s="16" t="s">
        <v>24</v>
      </c>
      <c r="AM17" s="16" t="s">
        <v>25</v>
      </c>
      <c r="AN17" s="16" t="s">
        <v>26</v>
      </c>
      <c r="AO17" s="16" t="s">
        <v>22</v>
      </c>
      <c r="AP17" s="16" t="s">
        <v>23</v>
      </c>
      <c r="AQ17" s="16" t="s">
        <v>24</v>
      </c>
      <c r="AR17" s="16" t="s">
        <v>25</v>
      </c>
      <c r="AS17" s="16" t="s">
        <v>26</v>
      </c>
      <c r="AT17" s="16" t="s">
        <v>22</v>
      </c>
      <c r="AU17" s="16" t="s">
        <v>23</v>
      </c>
      <c r="AV17" s="16" t="s">
        <v>24</v>
      </c>
      <c r="AW17" s="16" t="s">
        <v>25</v>
      </c>
      <c r="AX17" s="16" t="s">
        <v>26</v>
      </c>
      <c r="AY17" s="16" t="s">
        <v>22</v>
      </c>
      <c r="AZ17" s="16" t="s">
        <v>23</v>
      </c>
      <c r="BA17" s="16" t="s">
        <v>24</v>
      </c>
      <c r="BB17" s="16" t="s">
        <v>25</v>
      </c>
      <c r="BC17" s="16" t="s">
        <v>26</v>
      </c>
    </row>
    <row r="18" spans="1:55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27</v>
      </c>
      <c r="F18" s="17" t="s">
        <v>28</v>
      </c>
      <c r="G18" s="17" t="s">
        <v>29</v>
      </c>
      <c r="H18" s="17" t="s">
        <v>30</v>
      </c>
      <c r="I18" s="17" t="s">
        <v>31</v>
      </c>
      <c r="J18" s="17" t="s">
        <v>32</v>
      </c>
      <c r="K18" s="17" t="s">
        <v>33</v>
      </c>
      <c r="L18" s="17" t="s">
        <v>34</v>
      </c>
      <c r="M18" s="17" t="s">
        <v>35</v>
      </c>
      <c r="N18" s="17" t="s">
        <v>36</v>
      </c>
      <c r="O18" s="17" t="s">
        <v>37</v>
      </c>
      <c r="P18" s="17" t="s">
        <v>38</v>
      </c>
      <c r="Q18" s="17" t="s">
        <v>39</v>
      </c>
      <c r="R18" s="17" t="s">
        <v>40</v>
      </c>
      <c r="S18" s="17" t="s">
        <v>41</v>
      </c>
      <c r="T18" s="17" t="s">
        <v>42</v>
      </c>
      <c r="U18" s="17" t="s">
        <v>43</v>
      </c>
      <c r="V18" s="17" t="s">
        <v>44</v>
      </c>
      <c r="W18" s="17" t="s">
        <v>45</v>
      </c>
      <c r="X18" s="17" t="s">
        <v>46</v>
      </c>
      <c r="Y18" s="17" t="s">
        <v>47</v>
      </c>
      <c r="Z18" s="17" t="s">
        <v>48</v>
      </c>
      <c r="AA18" s="17" t="s">
        <v>49</v>
      </c>
      <c r="AB18" s="17" t="s">
        <v>50</v>
      </c>
      <c r="AC18" s="17" t="s">
        <v>51</v>
      </c>
      <c r="AD18" s="17">
        <v>6</v>
      </c>
      <c r="AE18" s="17" t="s">
        <v>52</v>
      </c>
      <c r="AF18" s="17" t="s">
        <v>53</v>
      </c>
      <c r="AG18" s="17" t="s">
        <v>54</v>
      </c>
      <c r="AH18" s="17" t="s">
        <v>55</v>
      </c>
      <c r="AI18" s="17" t="s">
        <v>56</v>
      </c>
      <c r="AJ18" s="17" t="s">
        <v>57</v>
      </c>
      <c r="AK18" s="17" t="s">
        <v>58</v>
      </c>
      <c r="AL18" s="17" t="s">
        <v>59</v>
      </c>
      <c r="AM18" s="17" t="s">
        <v>60</v>
      </c>
      <c r="AN18" s="17" t="s">
        <v>61</v>
      </c>
      <c r="AO18" s="17" t="s">
        <v>62</v>
      </c>
      <c r="AP18" s="17" t="s">
        <v>63</v>
      </c>
      <c r="AQ18" s="17" t="s">
        <v>64</v>
      </c>
      <c r="AR18" s="17" t="s">
        <v>65</v>
      </c>
      <c r="AS18" s="17" t="s">
        <v>66</v>
      </c>
      <c r="AT18" s="17" t="s">
        <v>67</v>
      </c>
      <c r="AU18" s="17" t="s">
        <v>68</v>
      </c>
      <c r="AV18" s="17" t="s">
        <v>69</v>
      </c>
      <c r="AW18" s="17" t="s">
        <v>70</v>
      </c>
      <c r="AX18" s="17" t="s">
        <v>71</v>
      </c>
      <c r="AY18" s="17" t="s">
        <v>72</v>
      </c>
      <c r="AZ18" s="17" t="s">
        <v>73</v>
      </c>
      <c r="BA18" s="17" t="s">
        <v>74</v>
      </c>
      <c r="BB18" s="17" t="s">
        <v>75</v>
      </c>
      <c r="BC18" s="17" t="s">
        <v>76</v>
      </c>
    </row>
    <row r="19" spans="1:55" ht="51" customHeight="1" x14ac:dyDescent="0.2">
      <c r="A19" s="58" t="s">
        <v>151</v>
      </c>
      <c r="B19" s="57" t="s">
        <v>150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56"/>
      <c r="W19" s="17"/>
      <c r="X19" s="17"/>
      <c r="Y19" s="17"/>
      <c r="Z19" s="17"/>
      <c r="AA19" s="17"/>
      <c r="AB19" s="17"/>
      <c r="AC19" s="17"/>
      <c r="AD19" s="56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</row>
    <row r="20" spans="1:55" ht="51" x14ac:dyDescent="0.2">
      <c r="A20" s="41" t="s">
        <v>152</v>
      </c>
      <c r="B20" s="37" t="s">
        <v>113</v>
      </c>
      <c r="C20" s="38" t="s">
        <v>92</v>
      </c>
      <c r="D20" s="42">
        <v>6.9163312092206999</v>
      </c>
      <c r="E20" s="22">
        <f>SUM(F20:I20)</f>
        <v>0</v>
      </c>
      <c r="F20" s="51">
        <f>Z20</f>
        <v>0</v>
      </c>
      <c r="G20" s="51">
        <f t="shared" ref="G20:I20" si="0">AA20</f>
        <v>0</v>
      </c>
      <c r="H20" s="51">
        <f t="shared" si="0"/>
        <v>0</v>
      </c>
      <c r="I20" s="51">
        <f t="shared" si="0"/>
        <v>0</v>
      </c>
      <c r="J20" s="28">
        <f>K20+L20+M20+N20</f>
        <v>0</v>
      </c>
      <c r="K20" s="40">
        <v>0</v>
      </c>
      <c r="L20" s="40">
        <v>0</v>
      </c>
      <c r="M20" s="40">
        <v>0</v>
      </c>
      <c r="N20" s="40">
        <v>0</v>
      </c>
      <c r="O20" s="28">
        <f t="shared" ref="O20" si="1">P20+Q20+R20+S20</f>
        <v>0</v>
      </c>
      <c r="P20" s="40">
        <v>0</v>
      </c>
      <c r="Q20" s="40">
        <v>0</v>
      </c>
      <c r="R20" s="40">
        <v>0</v>
      </c>
      <c r="S20" s="40">
        <v>0</v>
      </c>
      <c r="T20" s="28">
        <f t="shared" ref="T20" si="2">U20+V20+W20+X20</f>
        <v>0</v>
      </c>
      <c r="U20" s="40">
        <v>0</v>
      </c>
      <c r="V20" s="40">
        <v>0</v>
      </c>
      <c r="W20" s="40">
        <v>0</v>
      </c>
      <c r="X20" s="40">
        <v>0</v>
      </c>
      <c r="Y20" s="28">
        <f t="shared" ref="Y20" si="3">Z20+AA20+AB20+AC20</f>
        <v>0</v>
      </c>
      <c r="Z20" s="40">
        <v>0</v>
      </c>
      <c r="AA20" s="40">
        <v>0</v>
      </c>
      <c r="AB20" s="40">
        <v>0</v>
      </c>
      <c r="AC20" s="28">
        <v>0</v>
      </c>
      <c r="AD20" s="48">
        <v>6.9163312092206999</v>
      </c>
      <c r="AE20" s="45">
        <f>AJ20+AO20+AT20+AY20</f>
        <v>0</v>
      </c>
      <c r="AF20" s="45">
        <f>AK20+AP20+AU20+AZ20</f>
        <v>0</v>
      </c>
      <c r="AG20" s="45">
        <f t="shared" ref="AG20:AI20" si="4">AL20+AQ20+AV20+BA20</f>
        <v>0</v>
      </c>
      <c r="AH20" s="45">
        <f t="shared" ref="AH20" si="5">AM20+AR20+AW20+BB20</f>
        <v>0</v>
      </c>
      <c r="AI20" s="45">
        <f t="shared" si="4"/>
        <v>0</v>
      </c>
      <c r="AJ20" s="45">
        <f t="shared" ref="AJ20" si="6">AK20+AL20+AM20+AN20</f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f>AP20+AQ20+AR20+AS20</f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f>AU20+AV20+AW20+AX20</f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f>AZ20+BA20+BB20+BC20</f>
        <v>0</v>
      </c>
      <c r="AZ20" s="45">
        <v>0</v>
      </c>
      <c r="BA20" s="45">
        <v>0</v>
      </c>
      <c r="BB20" s="45">
        <v>0</v>
      </c>
      <c r="BC20" s="45">
        <v>0</v>
      </c>
    </row>
    <row r="21" spans="1:55" ht="25.5" x14ac:dyDescent="0.2">
      <c r="A21" s="39" t="s">
        <v>78</v>
      </c>
      <c r="B21" s="36" t="s">
        <v>79</v>
      </c>
      <c r="C21" s="35"/>
      <c r="D21" s="35"/>
      <c r="E21" s="22"/>
      <c r="F21" s="26"/>
      <c r="G21" s="26"/>
      <c r="H21" s="26"/>
      <c r="I21" s="26"/>
      <c r="J21" s="28"/>
      <c r="K21" s="23"/>
      <c r="L21" s="23"/>
      <c r="M21" s="23"/>
      <c r="N21" s="23"/>
      <c r="O21" s="28"/>
      <c r="P21" s="31"/>
      <c r="Q21" s="30"/>
      <c r="R21" s="30"/>
      <c r="S21" s="30"/>
      <c r="T21" s="26"/>
      <c r="U21" s="30"/>
      <c r="V21" s="32"/>
      <c r="W21" s="30"/>
      <c r="X21" s="30"/>
      <c r="Y21" s="28"/>
      <c r="Z21" s="30"/>
      <c r="AA21" s="30"/>
      <c r="AB21" s="30"/>
      <c r="AC21" s="28"/>
      <c r="AD21" s="4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18"/>
      <c r="AP21" s="18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</row>
    <row r="22" spans="1:55" ht="25.5" x14ac:dyDescent="0.2">
      <c r="A22" s="41" t="s">
        <v>85</v>
      </c>
      <c r="B22" s="37" t="s">
        <v>114</v>
      </c>
      <c r="C22" s="38" t="s">
        <v>93</v>
      </c>
      <c r="D22" s="42">
        <v>10.070780159393699</v>
      </c>
      <c r="E22" s="22">
        <v>0</v>
      </c>
      <c r="F22" s="52">
        <v>0</v>
      </c>
      <c r="G22" s="51">
        <v>0</v>
      </c>
      <c r="H22" s="28">
        <f t="shared" ref="H22:H23" si="7">M22+R22+W22+AB22</f>
        <v>0</v>
      </c>
      <c r="I22" s="28">
        <f t="shared" ref="I22:I23" si="8">N22+S22+X22+AC22</f>
        <v>0</v>
      </c>
      <c r="J22" s="28">
        <f t="shared" ref="J22:J23" si="9">K22+L22+M22+N22</f>
        <v>0</v>
      </c>
      <c r="K22" s="40">
        <v>0</v>
      </c>
      <c r="L22" s="40">
        <v>0</v>
      </c>
      <c r="M22" s="40">
        <v>0</v>
      </c>
      <c r="N22" s="40">
        <v>0</v>
      </c>
      <c r="O22" s="28">
        <f t="shared" ref="O22:O23" si="10">P22+Q22+R22+S22</f>
        <v>0</v>
      </c>
      <c r="P22" s="40">
        <v>0</v>
      </c>
      <c r="Q22" s="40">
        <v>0</v>
      </c>
      <c r="R22" s="40">
        <v>0</v>
      </c>
      <c r="S22" s="40">
        <v>0</v>
      </c>
      <c r="T22" s="28">
        <f t="shared" ref="T22:T23" si="11">U22+V22+W22+X22</f>
        <v>0</v>
      </c>
      <c r="U22" s="40">
        <v>0</v>
      </c>
      <c r="V22" s="40">
        <v>0</v>
      </c>
      <c r="W22" s="40">
        <v>0</v>
      </c>
      <c r="X22" s="40">
        <v>0</v>
      </c>
      <c r="Y22" s="28">
        <f t="shared" ref="Y22:Y23" si="12">Z22+AA22+AB22+AC22</f>
        <v>0</v>
      </c>
      <c r="Z22" s="40">
        <v>0</v>
      </c>
      <c r="AA22" s="40">
        <v>0</v>
      </c>
      <c r="AB22" s="40">
        <v>0</v>
      </c>
      <c r="AC22" s="28">
        <v>0</v>
      </c>
      <c r="AD22" s="48">
        <v>10.070780159393699</v>
      </c>
      <c r="AE22" s="45">
        <f t="shared" ref="AE22:AE23" si="13">AJ22+AO22+AT22+AY22</f>
        <v>0</v>
      </c>
      <c r="AF22" s="45">
        <f t="shared" ref="AF22:AF23" si="14">AK22+AP22+AU22+AZ22</f>
        <v>0</v>
      </c>
      <c r="AG22" s="45">
        <f t="shared" ref="AG22:AG23" si="15">AL22+AQ22+AV22+BA22</f>
        <v>0</v>
      </c>
      <c r="AH22" s="45">
        <f t="shared" ref="AH22:AH23" si="16">AM22+AR22+AW22+BB22</f>
        <v>0</v>
      </c>
      <c r="AI22" s="45">
        <f t="shared" ref="AI22:AI23" si="17">AN22+AS22+AX22+BC22</f>
        <v>0</v>
      </c>
      <c r="AJ22" s="45">
        <f t="shared" ref="AJ22:AJ23" si="18">AK22+AL22+AM22+AN22</f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f t="shared" ref="AO22:AO23" si="19">AP22+AQ22+AR22+AS22</f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f t="shared" ref="AT22:AT23" si="20">AU22+AV22+AW22+AX22</f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f t="shared" ref="AY22:AY23" si="21">AZ22+BA22+BB22+BC22</f>
        <v>0</v>
      </c>
      <c r="AZ22" s="45">
        <v>0</v>
      </c>
      <c r="BA22" s="45">
        <v>0</v>
      </c>
      <c r="BB22" s="45">
        <v>0</v>
      </c>
      <c r="BC22" s="45">
        <v>0</v>
      </c>
    </row>
    <row r="23" spans="1:55" ht="38.25" x14ac:dyDescent="0.2">
      <c r="A23" s="41" t="s">
        <v>86</v>
      </c>
      <c r="B23" s="37" t="s">
        <v>115</v>
      </c>
      <c r="C23" s="38" t="s">
        <v>94</v>
      </c>
      <c r="D23" s="42">
        <v>1.3838889035912401</v>
      </c>
      <c r="E23" s="22">
        <v>0</v>
      </c>
      <c r="F23" s="52">
        <v>0</v>
      </c>
      <c r="G23" s="51">
        <v>0</v>
      </c>
      <c r="H23" s="28">
        <f t="shared" si="7"/>
        <v>0</v>
      </c>
      <c r="I23" s="28">
        <f t="shared" si="8"/>
        <v>0</v>
      </c>
      <c r="J23" s="28">
        <f t="shared" si="9"/>
        <v>0</v>
      </c>
      <c r="K23" s="40">
        <v>0</v>
      </c>
      <c r="L23" s="40">
        <v>0</v>
      </c>
      <c r="M23" s="40">
        <v>0</v>
      </c>
      <c r="N23" s="40">
        <v>0</v>
      </c>
      <c r="O23" s="28">
        <f t="shared" si="10"/>
        <v>0</v>
      </c>
      <c r="P23" s="40">
        <v>0</v>
      </c>
      <c r="Q23" s="40">
        <v>0</v>
      </c>
      <c r="R23" s="40">
        <v>0</v>
      </c>
      <c r="S23" s="40">
        <v>0</v>
      </c>
      <c r="T23" s="28">
        <f t="shared" si="11"/>
        <v>0</v>
      </c>
      <c r="U23" s="40">
        <v>0</v>
      </c>
      <c r="V23" s="40">
        <v>0</v>
      </c>
      <c r="W23" s="40">
        <v>0</v>
      </c>
      <c r="X23" s="40">
        <v>0</v>
      </c>
      <c r="Y23" s="28">
        <f t="shared" si="12"/>
        <v>0</v>
      </c>
      <c r="Z23" s="40">
        <v>0</v>
      </c>
      <c r="AA23" s="40">
        <v>0</v>
      </c>
      <c r="AB23" s="40">
        <v>0</v>
      </c>
      <c r="AC23" s="28">
        <v>0</v>
      </c>
      <c r="AD23" s="48">
        <v>1.3838889035912401</v>
      </c>
      <c r="AE23" s="45">
        <f t="shared" si="13"/>
        <v>0</v>
      </c>
      <c r="AF23" s="45">
        <f t="shared" si="14"/>
        <v>0</v>
      </c>
      <c r="AG23" s="45">
        <f t="shared" si="15"/>
        <v>0</v>
      </c>
      <c r="AH23" s="45">
        <f t="shared" si="16"/>
        <v>0</v>
      </c>
      <c r="AI23" s="45">
        <f t="shared" si="17"/>
        <v>0</v>
      </c>
      <c r="AJ23" s="45">
        <f t="shared" si="18"/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f t="shared" si="19"/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f t="shared" si="20"/>
        <v>0</v>
      </c>
      <c r="AU23" s="45">
        <v>0</v>
      </c>
      <c r="AV23" s="45">
        <v>0</v>
      </c>
      <c r="AW23" s="45">
        <v>0</v>
      </c>
      <c r="AX23" s="45">
        <v>0</v>
      </c>
      <c r="AY23" s="45">
        <f t="shared" si="21"/>
        <v>0</v>
      </c>
      <c r="AZ23" s="45">
        <v>0</v>
      </c>
      <c r="BA23" s="45">
        <v>0</v>
      </c>
      <c r="BB23" s="45">
        <v>0</v>
      </c>
      <c r="BC23" s="45">
        <v>0</v>
      </c>
    </row>
    <row r="24" spans="1:55" ht="25.5" x14ac:dyDescent="0.2">
      <c r="A24" s="41" t="s">
        <v>87</v>
      </c>
      <c r="B24" s="37" t="s">
        <v>116</v>
      </c>
      <c r="C24" s="38" t="s">
        <v>95</v>
      </c>
      <c r="D24" s="42">
        <v>2.3743252750013402</v>
      </c>
      <c r="E24" s="22">
        <v>0</v>
      </c>
      <c r="F24" s="52">
        <v>0</v>
      </c>
      <c r="G24" s="51">
        <v>0</v>
      </c>
      <c r="H24" s="28">
        <f t="shared" ref="H24:I24" si="22">M24+R24+W24+AB24</f>
        <v>0</v>
      </c>
      <c r="I24" s="28">
        <f t="shared" si="22"/>
        <v>0</v>
      </c>
      <c r="J24" s="28">
        <f t="shared" ref="J24" si="23">K24+L24+M24+N24</f>
        <v>0</v>
      </c>
      <c r="K24" s="40">
        <v>0</v>
      </c>
      <c r="L24" s="40">
        <v>0</v>
      </c>
      <c r="M24" s="40">
        <v>0</v>
      </c>
      <c r="N24" s="40">
        <v>0</v>
      </c>
      <c r="O24" s="28">
        <f>P24+Q24+R24+S24</f>
        <v>0</v>
      </c>
      <c r="P24" s="40">
        <v>0</v>
      </c>
      <c r="Q24" s="40">
        <v>0</v>
      </c>
      <c r="R24" s="40">
        <v>0</v>
      </c>
      <c r="S24" s="40">
        <v>0</v>
      </c>
      <c r="T24" s="28">
        <f>U24+V24+W24+X24</f>
        <v>0</v>
      </c>
      <c r="U24" s="40">
        <v>0</v>
      </c>
      <c r="V24" s="40">
        <v>0</v>
      </c>
      <c r="W24" s="40">
        <v>0</v>
      </c>
      <c r="X24" s="40">
        <v>0</v>
      </c>
      <c r="Y24" s="28">
        <f t="shared" ref="Y24" si="24">Z24+AA24+AB24+AC24</f>
        <v>0</v>
      </c>
      <c r="Z24" s="40">
        <v>0</v>
      </c>
      <c r="AA24" s="40">
        <v>0</v>
      </c>
      <c r="AB24" s="40">
        <v>0</v>
      </c>
      <c r="AC24" s="28">
        <v>0</v>
      </c>
      <c r="AD24" s="48">
        <v>2.3743252750013402</v>
      </c>
      <c r="AE24" s="45">
        <f t="shared" ref="AE24" si="25">AJ24+AO24+AT24+AY24</f>
        <v>0</v>
      </c>
      <c r="AF24" s="45">
        <f t="shared" ref="AF24" si="26">AK24+AP24+AU24+AZ24</f>
        <v>0</v>
      </c>
      <c r="AG24" s="45">
        <f>AL24+AQ24+AV24+BA24</f>
        <v>0</v>
      </c>
      <c r="AH24" s="45">
        <f t="shared" ref="AH24" si="27">AM24+AR24+AW24+BB24</f>
        <v>0</v>
      </c>
      <c r="AI24" s="45">
        <f t="shared" ref="AI24" si="28">AN24+AS24+AX24+BC24</f>
        <v>0</v>
      </c>
      <c r="AJ24" s="45">
        <f t="shared" ref="AJ24" si="29">AK24+AL24+AM24+AN24</f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f t="shared" ref="AO24:AO42" si="30">AP24+AQ24+AR24+AS24</f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f t="shared" ref="AT24:AT42" si="31">AU24+AV24+AW24+AX24</f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f t="shared" ref="AY24" si="32">AZ24+BA24+BB24+BC24</f>
        <v>0</v>
      </c>
      <c r="AZ24" s="45">
        <v>0</v>
      </c>
      <c r="BA24" s="45">
        <v>0</v>
      </c>
      <c r="BB24" s="45">
        <v>0</v>
      </c>
      <c r="BC24" s="45">
        <v>0</v>
      </c>
    </row>
    <row r="25" spans="1:55" ht="25.5" x14ac:dyDescent="0.2">
      <c r="A25" s="41" t="s">
        <v>84</v>
      </c>
      <c r="B25" s="37" t="s">
        <v>117</v>
      </c>
      <c r="C25" s="38" t="s">
        <v>96</v>
      </c>
      <c r="D25" s="42">
        <v>11.031488159205599</v>
      </c>
      <c r="E25" s="22">
        <v>0</v>
      </c>
      <c r="F25" s="52">
        <v>0</v>
      </c>
      <c r="G25" s="51">
        <v>0</v>
      </c>
      <c r="H25" s="28">
        <f t="shared" ref="H25:H37" si="33">M25+R25+W25+AB25</f>
        <v>0</v>
      </c>
      <c r="I25" s="28">
        <f t="shared" ref="I25:I37" si="34">N25+S25+X25+AC25</f>
        <v>0</v>
      </c>
      <c r="J25" s="28">
        <f t="shared" ref="J25:J37" si="35">K25+L25+M25+N25</f>
        <v>0</v>
      </c>
      <c r="K25" s="40">
        <v>0</v>
      </c>
      <c r="L25" s="40">
        <v>0</v>
      </c>
      <c r="M25" s="40">
        <v>0</v>
      </c>
      <c r="N25" s="40">
        <v>0</v>
      </c>
      <c r="O25" s="28">
        <f t="shared" ref="O25:O36" si="36">P25+Q25+R25+S25</f>
        <v>0</v>
      </c>
      <c r="P25" s="40">
        <v>0</v>
      </c>
      <c r="Q25" s="40">
        <v>0</v>
      </c>
      <c r="R25" s="40">
        <v>0</v>
      </c>
      <c r="S25" s="40">
        <v>0</v>
      </c>
      <c r="T25" s="28">
        <f t="shared" ref="T25:T36" si="37">U25+V25+W25+X25</f>
        <v>0</v>
      </c>
      <c r="U25" s="40">
        <v>0</v>
      </c>
      <c r="V25" s="40">
        <v>0</v>
      </c>
      <c r="W25" s="40">
        <v>0</v>
      </c>
      <c r="X25" s="40">
        <v>0</v>
      </c>
      <c r="Y25" s="28">
        <f t="shared" ref="Y25:Y37" si="38">Z25+AA25+AB25+AC25</f>
        <v>0</v>
      </c>
      <c r="Z25" s="40">
        <v>0</v>
      </c>
      <c r="AA25" s="40">
        <v>0</v>
      </c>
      <c r="AB25" s="40">
        <v>0</v>
      </c>
      <c r="AC25" s="28">
        <v>0</v>
      </c>
      <c r="AD25" s="48">
        <v>11.031488159205599</v>
      </c>
      <c r="AE25" s="45">
        <f t="shared" ref="AE25:AE37" si="39">AJ25+AO25+AT25+AY25</f>
        <v>0</v>
      </c>
      <c r="AF25" s="45">
        <f t="shared" ref="AF25:AF37" si="40">AK25+AP25+AU25+AZ25</f>
        <v>0</v>
      </c>
      <c r="AG25" s="45">
        <f t="shared" ref="AG25:AG36" si="41">AL25+AQ25+AV25+BA25</f>
        <v>0</v>
      </c>
      <c r="AH25" s="45">
        <f t="shared" ref="AH25:AH37" si="42">AM25+AR25+AW25+BB25</f>
        <v>0</v>
      </c>
      <c r="AI25" s="45">
        <f t="shared" ref="AI25:AI37" si="43">AN25+AS25+AX25+BC25</f>
        <v>0</v>
      </c>
      <c r="AJ25" s="45">
        <f t="shared" ref="AJ25:AJ37" si="44">AK25+AL25+AM25+AN25</f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f t="shared" ref="AO25:AO37" si="45">AP25+AQ25+AR25+AS25</f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f t="shared" ref="AT25:AT37" si="46">AU25+AV25+AW25+AX25</f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f t="shared" ref="AY25:AY37" si="47">AZ25+BA25+BB25+BC25</f>
        <v>0</v>
      </c>
      <c r="AZ25" s="45">
        <v>0</v>
      </c>
      <c r="BA25" s="45">
        <v>0</v>
      </c>
      <c r="BB25" s="45">
        <v>0</v>
      </c>
      <c r="BC25" s="45">
        <v>0</v>
      </c>
    </row>
    <row r="26" spans="1:55" ht="38.25" x14ac:dyDescent="0.2">
      <c r="A26" s="41" t="s">
        <v>133</v>
      </c>
      <c r="B26" s="37" t="s">
        <v>118</v>
      </c>
      <c r="C26" s="38" t="s">
        <v>97</v>
      </c>
      <c r="D26" s="42">
        <v>5.5101811285311699</v>
      </c>
      <c r="E26" s="22">
        <v>0</v>
      </c>
      <c r="F26" s="52">
        <v>0</v>
      </c>
      <c r="G26" s="51">
        <v>0</v>
      </c>
      <c r="H26" s="28">
        <f t="shared" si="33"/>
        <v>0</v>
      </c>
      <c r="I26" s="28">
        <f t="shared" si="34"/>
        <v>0</v>
      </c>
      <c r="J26" s="28">
        <f t="shared" si="35"/>
        <v>0</v>
      </c>
      <c r="K26" s="40">
        <v>0</v>
      </c>
      <c r="L26" s="40">
        <v>0</v>
      </c>
      <c r="M26" s="40">
        <v>0</v>
      </c>
      <c r="N26" s="40">
        <v>0</v>
      </c>
      <c r="O26" s="28">
        <f t="shared" si="36"/>
        <v>0</v>
      </c>
      <c r="P26" s="40">
        <v>0</v>
      </c>
      <c r="Q26" s="40">
        <v>0</v>
      </c>
      <c r="R26" s="40">
        <v>0</v>
      </c>
      <c r="S26" s="40">
        <v>0</v>
      </c>
      <c r="T26" s="28">
        <f t="shared" si="37"/>
        <v>0</v>
      </c>
      <c r="U26" s="40">
        <v>0</v>
      </c>
      <c r="V26" s="40">
        <v>0</v>
      </c>
      <c r="W26" s="40">
        <v>0</v>
      </c>
      <c r="X26" s="40">
        <v>0</v>
      </c>
      <c r="Y26" s="28">
        <f t="shared" si="38"/>
        <v>0</v>
      </c>
      <c r="Z26" s="40">
        <v>0</v>
      </c>
      <c r="AA26" s="40">
        <v>0</v>
      </c>
      <c r="AB26" s="40">
        <v>0</v>
      </c>
      <c r="AC26" s="28">
        <v>0</v>
      </c>
      <c r="AD26" s="48">
        <v>5.5101811285311699</v>
      </c>
      <c r="AE26" s="45">
        <f t="shared" si="39"/>
        <v>0</v>
      </c>
      <c r="AF26" s="45">
        <f t="shared" si="40"/>
        <v>0</v>
      </c>
      <c r="AG26" s="45">
        <f t="shared" si="41"/>
        <v>0</v>
      </c>
      <c r="AH26" s="45">
        <f t="shared" si="42"/>
        <v>0</v>
      </c>
      <c r="AI26" s="45">
        <f t="shared" si="43"/>
        <v>0</v>
      </c>
      <c r="AJ26" s="45">
        <f t="shared" si="44"/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f t="shared" si="45"/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f t="shared" si="46"/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f t="shared" si="47"/>
        <v>0</v>
      </c>
      <c r="AZ26" s="45">
        <v>0</v>
      </c>
      <c r="BA26" s="45">
        <v>0</v>
      </c>
      <c r="BB26" s="45">
        <v>0</v>
      </c>
      <c r="BC26" s="45">
        <v>0</v>
      </c>
    </row>
    <row r="27" spans="1:55" ht="25.5" x14ac:dyDescent="0.2">
      <c r="A27" s="41" t="s">
        <v>134</v>
      </c>
      <c r="B27" s="37" t="s">
        <v>119</v>
      </c>
      <c r="C27" s="38" t="s">
        <v>98</v>
      </c>
      <c r="D27" s="42">
        <v>13.509109832608701</v>
      </c>
      <c r="E27" s="22">
        <v>0</v>
      </c>
      <c r="F27" s="52">
        <v>0</v>
      </c>
      <c r="G27" s="51">
        <v>0</v>
      </c>
      <c r="H27" s="28">
        <f t="shared" si="33"/>
        <v>0</v>
      </c>
      <c r="I27" s="28">
        <f t="shared" si="34"/>
        <v>0</v>
      </c>
      <c r="J27" s="28">
        <f t="shared" si="35"/>
        <v>0</v>
      </c>
      <c r="K27" s="40">
        <v>0</v>
      </c>
      <c r="L27" s="40">
        <v>0</v>
      </c>
      <c r="M27" s="40">
        <v>0</v>
      </c>
      <c r="N27" s="40">
        <v>0</v>
      </c>
      <c r="O27" s="28">
        <f t="shared" si="36"/>
        <v>0</v>
      </c>
      <c r="P27" s="40">
        <v>0</v>
      </c>
      <c r="Q27" s="40">
        <v>0</v>
      </c>
      <c r="R27" s="40">
        <v>0</v>
      </c>
      <c r="S27" s="40">
        <v>0</v>
      </c>
      <c r="T27" s="28">
        <f t="shared" si="37"/>
        <v>0</v>
      </c>
      <c r="U27" s="40">
        <v>0</v>
      </c>
      <c r="V27" s="40">
        <v>0</v>
      </c>
      <c r="W27" s="40">
        <v>0</v>
      </c>
      <c r="X27" s="40">
        <v>0</v>
      </c>
      <c r="Y27" s="28">
        <f t="shared" si="38"/>
        <v>0</v>
      </c>
      <c r="Z27" s="40">
        <v>0</v>
      </c>
      <c r="AA27" s="40">
        <v>0</v>
      </c>
      <c r="AB27" s="40">
        <v>0</v>
      </c>
      <c r="AC27" s="28">
        <v>0</v>
      </c>
      <c r="AD27" s="48">
        <v>13.509109832608701</v>
      </c>
      <c r="AE27" s="45">
        <f t="shared" si="39"/>
        <v>0</v>
      </c>
      <c r="AF27" s="45">
        <f t="shared" si="40"/>
        <v>0</v>
      </c>
      <c r="AG27" s="45">
        <f t="shared" si="41"/>
        <v>0</v>
      </c>
      <c r="AH27" s="45">
        <f t="shared" si="42"/>
        <v>0</v>
      </c>
      <c r="AI27" s="45">
        <f t="shared" si="43"/>
        <v>0</v>
      </c>
      <c r="AJ27" s="45">
        <f t="shared" si="44"/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f t="shared" si="45"/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f t="shared" si="46"/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f t="shared" si="47"/>
        <v>0</v>
      </c>
      <c r="AZ27" s="45">
        <v>0</v>
      </c>
      <c r="BA27" s="45">
        <v>0</v>
      </c>
      <c r="BB27" s="45">
        <v>0</v>
      </c>
      <c r="BC27" s="45">
        <v>0</v>
      </c>
    </row>
    <row r="28" spans="1:55" ht="25.5" x14ac:dyDescent="0.2">
      <c r="A28" s="41" t="s">
        <v>135</v>
      </c>
      <c r="B28" s="37" t="s">
        <v>120</v>
      </c>
      <c r="C28" s="38" t="s">
        <v>99</v>
      </c>
      <c r="D28" s="42">
        <v>9.9165120629773202</v>
      </c>
      <c r="E28" s="22">
        <v>0</v>
      </c>
      <c r="F28" s="52">
        <v>0</v>
      </c>
      <c r="G28" s="51">
        <v>0</v>
      </c>
      <c r="H28" s="28">
        <f t="shared" si="33"/>
        <v>0</v>
      </c>
      <c r="I28" s="28">
        <f t="shared" si="34"/>
        <v>0</v>
      </c>
      <c r="J28" s="28">
        <f t="shared" si="35"/>
        <v>0</v>
      </c>
      <c r="K28" s="40">
        <v>0</v>
      </c>
      <c r="L28" s="40">
        <v>0</v>
      </c>
      <c r="M28" s="40">
        <v>0</v>
      </c>
      <c r="N28" s="40">
        <v>0</v>
      </c>
      <c r="O28" s="28">
        <f t="shared" si="36"/>
        <v>0</v>
      </c>
      <c r="P28" s="40">
        <v>0</v>
      </c>
      <c r="Q28" s="40">
        <v>0</v>
      </c>
      <c r="R28" s="40">
        <v>0</v>
      </c>
      <c r="S28" s="40">
        <v>0</v>
      </c>
      <c r="T28" s="28">
        <f t="shared" si="37"/>
        <v>0</v>
      </c>
      <c r="U28" s="40">
        <v>0</v>
      </c>
      <c r="V28" s="40">
        <v>0</v>
      </c>
      <c r="W28" s="40">
        <v>0</v>
      </c>
      <c r="X28" s="40">
        <v>0</v>
      </c>
      <c r="Y28" s="28">
        <f t="shared" si="38"/>
        <v>0</v>
      </c>
      <c r="Z28" s="40">
        <v>0</v>
      </c>
      <c r="AA28" s="40">
        <v>0</v>
      </c>
      <c r="AB28" s="40">
        <v>0</v>
      </c>
      <c r="AC28" s="28">
        <v>0</v>
      </c>
      <c r="AD28" s="48">
        <v>9.9165120629773202</v>
      </c>
      <c r="AE28" s="45">
        <f t="shared" si="39"/>
        <v>0</v>
      </c>
      <c r="AF28" s="45">
        <f t="shared" si="40"/>
        <v>0</v>
      </c>
      <c r="AG28" s="45">
        <f t="shared" si="41"/>
        <v>0</v>
      </c>
      <c r="AH28" s="45">
        <f t="shared" si="42"/>
        <v>0</v>
      </c>
      <c r="AI28" s="45">
        <f t="shared" si="43"/>
        <v>0</v>
      </c>
      <c r="AJ28" s="45">
        <f t="shared" si="44"/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f t="shared" si="45"/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f t="shared" si="46"/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f t="shared" si="47"/>
        <v>0</v>
      </c>
      <c r="AZ28" s="45">
        <v>0</v>
      </c>
      <c r="BA28" s="45">
        <v>0</v>
      </c>
      <c r="BB28" s="45">
        <v>0</v>
      </c>
      <c r="BC28" s="45">
        <v>0</v>
      </c>
    </row>
    <row r="29" spans="1:55" ht="25.5" x14ac:dyDescent="0.2">
      <c r="A29" s="41" t="s">
        <v>136</v>
      </c>
      <c r="B29" s="37" t="s">
        <v>121</v>
      </c>
      <c r="C29" s="38" t="s">
        <v>100</v>
      </c>
      <c r="D29" s="42">
        <v>10.786205002015199</v>
      </c>
      <c r="E29" s="22">
        <v>0</v>
      </c>
      <c r="F29" s="52">
        <v>0</v>
      </c>
      <c r="G29" s="51">
        <v>0</v>
      </c>
      <c r="H29" s="28">
        <f t="shared" si="33"/>
        <v>0</v>
      </c>
      <c r="I29" s="28">
        <f t="shared" si="34"/>
        <v>0</v>
      </c>
      <c r="J29" s="28">
        <f t="shared" si="35"/>
        <v>0</v>
      </c>
      <c r="K29" s="40">
        <v>0</v>
      </c>
      <c r="L29" s="40">
        <v>0</v>
      </c>
      <c r="M29" s="40">
        <v>0</v>
      </c>
      <c r="N29" s="40">
        <v>0</v>
      </c>
      <c r="O29" s="28">
        <f t="shared" si="36"/>
        <v>0</v>
      </c>
      <c r="P29" s="40">
        <v>0</v>
      </c>
      <c r="Q29" s="40">
        <v>0</v>
      </c>
      <c r="R29" s="40">
        <v>0</v>
      </c>
      <c r="S29" s="40">
        <v>0</v>
      </c>
      <c r="T29" s="28">
        <f t="shared" si="37"/>
        <v>0</v>
      </c>
      <c r="U29" s="40">
        <v>0</v>
      </c>
      <c r="V29" s="40">
        <v>0</v>
      </c>
      <c r="W29" s="40">
        <v>0</v>
      </c>
      <c r="X29" s="40">
        <v>0</v>
      </c>
      <c r="Y29" s="28">
        <f t="shared" si="38"/>
        <v>0</v>
      </c>
      <c r="Z29" s="40">
        <v>0</v>
      </c>
      <c r="AA29" s="40">
        <v>0</v>
      </c>
      <c r="AB29" s="40">
        <v>0</v>
      </c>
      <c r="AC29" s="28">
        <v>0</v>
      </c>
      <c r="AD29" s="48">
        <v>10.786205002015199</v>
      </c>
      <c r="AE29" s="45">
        <f t="shared" si="39"/>
        <v>0</v>
      </c>
      <c r="AF29" s="45">
        <f t="shared" si="40"/>
        <v>0</v>
      </c>
      <c r="AG29" s="45">
        <f t="shared" si="41"/>
        <v>0</v>
      </c>
      <c r="AH29" s="45">
        <f t="shared" si="42"/>
        <v>0</v>
      </c>
      <c r="AI29" s="45">
        <f t="shared" si="43"/>
        <v>0</v>
      </c>
      <c r="AJ29" s="45">
        <f t="shared" si="44"/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f t="shared" si="45"/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f t="shared" si="46"/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f t="shared" si="47"/>
        <v>0</v>
      </c>
      <c r="AZ29" s="45">
        <v>0</v>
      </c>
      <c r="BA29" s="45">
        <v>0</v>
      </c>
      <c r="BB29" s="45">
        <v>0</v>
      </c>
      <c r="BC29" s="45">
        <v>0</v>
      </c>
    </row>
    <row r="30" spans="1:55" ht="25.5" x14ac:dyDescent="0.2">
      <c r="A30" s="41" t="s">
        <v>137</v>
      </c>
      <c r="B30" s="37" t="s">
        <v>122</v>
      </c>
      <c r="C30" s="38" t="s">
        <v>101</v>
      </c>
      <c r="D30" s="42">
        <v>13.674383084714201</v>
      </c>
      <c r="E30" s="22">
        <v>0</v>
      </c>
      <c r="F30" s="52">
        <v>0</v>
      </c>
      <c r="G30" s="51">
        <v>0</v>
      </c>
      <c r="H30" s="28">
        <f t="shared" si="33"/>
        <v>0</v>
      </c>
      <c r="I30" s="28">
        <f t="shared" si="34"/>
        <v>0</v>
      </c>
      <c r="J30" s="28">
        <f t="shared" si="35"/>
        <v>0</v>
      </c>
      <c r="K30" s="40">
        <v>0</v>
      </c>
      <c r="L30" s="40">
        <v>0</v>
      </c>
      <c r="M30" s="40">
        <v>0</v>
      </c>
      <c r="N30" s="40">
        <v>0</v>
      </c>
      <c r="O30" s="28">
        <f t="shared" si="36"/>
        <v>0</v>
      </c>
      <c r="P30" s="40">
        <v>0</v>
      </c>
      <c r="Q30" s="40">
        <v>0</v>
      </c>
      <c r="R30" s="40">
        <v>0</v>
      </c>
      <c r="S30" s="40">
        <v>0</v>
      </c>
      <c r="T30" s="28">
        <f t="shared" si="37"/>
        <v>0</v>
      </c>
      <c r="U30" s="40">
        <v>0</v>
      </c>
      <c r="V30" s="40">
        <v>0</v>
      </c>
      <c r="W30" s="40">
        <v>0</v>
      </c>
      <c r="X30" s="40">
        <v>0</v>
      </c>
      <c r="Y30" s="28">
        <f t="shared" si="38"/>
        <v>0</v>
      </c>
      <c r="Z30" s="40">
        <v>0</v>
      </c>
      <c r="AA30" s="40">
        <v>0</v>
      </c>
      <c r="AB30" s="40">
        <v>0</v>
      </c>
      <c r="AC30" s="28">
        <v>0</v>
      </c>
      <c r="AD30" s="48">
        <v>13.674383084714201</v>
      </c>
      <c r="AE30" s="45">
        <f t="shared" si="39"/>
        <v>0</v>
      </c>
      <c r="AF30" s="45">
        <f t="shared" si="40"/>
        <v>0</v>
      </c>
      <c r="AG30" s="45">
        <f t="shared" si="41"/>
        <v>0</v>
      </c>
      <c r="AH30" s="45">
        <f t="shared" si="42"/>
        <v>0</v>
      </c>
      <c r="AI30" s="45">
        <f t="shared" si="43"/>
        <v>0</v>
      </c>
      <c r="AJ30" s="45">
        <f t="shared" si="44"/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f t="shared" si="45"/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f t="shared" si="46"/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f t="shared" si="47"/>
        <v>0</v>
      </c>
      <c r="AZ30" s="45">
        <v>0</v>
      </c>
      <c r="BA30" s="45">
        <v>0</v>
      </c>
      <c r="BB30" s="45">
        <v>0</v>
      </c>
      <c r="BC30" s="45">
        <v>0</v>
      </c>
    </row>
    <row r="31" spans="1:55" ht="25.5" x14ac:dyDescent="0.2">
      <c r="A31" s="41" t="s">
        <v>138</v>
      </c>
      <c r="B31" s="37" t="s">
        <v>123</v>
      </c>
      <c r="C31" s="38" t="s">
        <v>102</v>
      </c>
      <c r="D31" s="42">
        <v>2.8963393458128501</v>
      </c>
      <c r="E31" s="22">
        <v>0</v>
      </c>
      <c r="F31" s="52">
        <v>0</v>
      </c>
      <c r="G31" s="51">
        <v>0</v>
      </c>
      <c r="H31" s="28">
        <f t="shared" si="33"/>
        <v>0</v>
      </c>
      <c r="I31" s="28">
        <f t="shared" si="34"/>
        <v>0</v>
      </c>
      <c r="J31" s="28">
        <f t="shared" si="35"/>
        <v>0</v>
      </c>
      <c r="K31" s="40">
        <v>0</v>
      </c>
      <c r="L31" s="40">
        <v>0</v>
      </c>
      <c r="M31" s="40">
        <v>0</v>
      </c>
      <c r="N31" s="40">
        <v>0</v>
      </c>
      <c r="O31" s="28">
        <f t="shared" si="36"/>
        <v>0</v>
      </c>
      <c r="P31" s="40">
        <v>0</v>
      </c>
      <c r="Q31" s="40">
        <v>0</v>
      </c>
      <c r="R31" s="40">
        <v>0</v>
      </c>
      <c r="S31" s="40">
        <v>0</v>
      </c>
      <c r="T31" s="28">
        <f t="shared" si="37"/>
        <v>0</v>
      </c>
      <c r="U31" s="40">
        <v>0</v>
      </c>
      <c r="V31" s="40">
        <v>0</v>
      </c>
      <c r="W31" s="40">
        <v>0</v>
      </c>
      <c r="X31" s="40">
        <v>0</v>
      </c>
      <c r="Y31" s="28">
        <f t="shared" si="38"/>
        <v>0</v>
      </c>
      <c r="Z31" s="40">
        <v>0</v>
      </c>
      <c r="AA31" s="40">
        <v>0</v>
      </c>
      <c r="AB31" s="40">
        <v>0</v>
      </c>
      <c r="AC31" s="28">
        <v>0</v>
      </c>
      <c r="AD31" s="48">
        <v>2.8963393458128501</v>
      </c>
      <c r="AE31" s="45">
        <f t="shared" si="39"/>
        <v>0</v>
      </c>
      <c r="AF31" s="45">
        <f t="shared" si="40"/>
        <v>0</v>
      </c>
      <c r="AG31" s="45">
        <f t="shared" si="41"/>
        <v>0</v>
      </c>
      <c r="AH31" s="45">
        <f t="shared" si="42"/>
        <v>0</v>
      </c>
      <c r="AI31" s="45">
        <f t="shared" si="43"/>
        <v>0</v>
      </c>
      <c r="AJ31" s="45">
        <f t="shared" si="44"/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f t="shared" si="45"/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f t="shared" si="46"/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f t="shared" si="47"/>
        <v>0</v>
      </c>
      <c r="AZ31" s="45">
        <v>0</v>
      </c>
      <c r="BA31" s="45">
        <v>0</v>
      </c>
      <c r="BB31" s="45">
        <v>0</v>
      </c>
      <c r="BC31" s="45">
        <v>0</v>
      </c>
    </row>
    <row r="32" spans="1:55" ht="25.5" x14ac:dyDescent="0.2">
      <c r="A32" s="41" t="s">
        <v>139</v>
      </c>
      <c r="B32" s="37" t="s">
        <v>124</v>
      </c>
      <c r="C32" s="38" t="s">
        <v>103</v>
      </c>
      <c r="D32" s="42">
        <v>6.9792979654548901</v>
      </c>
      <c r="E32" s="22">
        <v>0</v>
      </c>
      <c r="F32" s="52">
        <v>0</v>
      </c>
      <c r="G32" s="51">
        <v>0</v>
      </c>
      <c r="H32" s="28">
        <f t="shared" si="33"/>
        <v>0</v>
      </c>
      <c r="I32" s="28">
        <f t="shared" si="34"/>
        <v>0</v>
      </c>
      <c r="J32" s="28">
        <f t="shared" si="35"/>
        <v>0</v>
      </c>
      <c r="K32" s="40">
        <v>0</v>
      </c>
      <c r="L32" s="40">
        <v>0</v>
      </c>
      <c r="M32" s="40">
        <v>0</v>
      </c>
      <c r="N32" s="40">
        <v>0</v>
      </c>
      <c r="O32" s="28">
        <f t="shared" si="36"/>
        <v>0</v>
      </c>
      <c r="P32" s="40">
        <v>0</v>
      </c>
      <c r="Q32" s="40">
        <v>0</v>
      </c>
      <c r="R32" s="40">
        <v>0</v>
      </c>
      <c r="S32" s="40">
        <v>0</v>
      </c>
      <c r="T32" s="28">
        <f t="shared" si="37"/>
        <v>0</v>
      </c>
      <c r="U32" s="40">
        <v>0</v>
      </c>
      <c r="V32" s="40">
        <v>0</v>
      </c>
      <c r="W32" s="40">
        <v>0</v>
      </c>
      <c r="X32" s="40">
        <v>0</v>
      </c>
      <c r="Y32" s="28">
        <f t="shared" si="38"/>
        <v>0</v>
      </c>
      <c r="Z32" s="40">
        <v>0</v>
      </c>
      <c r="AA32" s="40">
        <v>0</v>
      </c>
      <c r="AB32" s="40">
        <v>0</v>
      </c>
      <c r="AC32" s="28">
        <v>0</v>
      </c>
      <c r="AD32" s="48">
        <v>6.9792979654548901</v>
      </c>
      <c r="AE32" s="45">
        <f t="shared" si="39"/>
        <v>0</v>
      </c>
      <c r="AF32" s="45">
        <f t="shared" si="40"/>
        <v>0</v>
      </c>
      <c r="AG32" s="45">
        <f t="shared" si="41"/>
        <v>0</v>
      </c>
      <c r="AH32" s="45">
        <f t="shared" si="42"/>
        <v>0</v>
      </c>
      <c r="AI32" s="45">
        <f t="shared" si="43"/>
        <v>0</v>
      </c>
      <c r="AJ32" s="45">
        <f t="shared" si="44"/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f t="shared" si="45"/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f t="shared" si="46"/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f t="shared" si="47"/>
        <v>0</v>
      </c>
      <c r="AZ32" s="45">
        <v>0</v>
      </c>
      <c r="BA32" s="45">
        <v>0</v>
      </c>
      <c r="BB32" s="45">
        <v>0</v>
      </c>
      <c r="BC32" s="45">
        <v>0</v>
      </c>
    </row>
    <row r="33" spans="1:55" ht="25.5" x14ac:dyDescent="0.2">
      <c r="A33" s="41" t="s">
        <v>140</v>
      </c>
      <c r="B33" s="37" t="s">
        <v>125</v>
      </c>
      <c r="C33" s="38" t="s">
        <v>104</v>
      </c>
      <c r="D33" s="42">
        <v>2.9363655109678799</v>
      </c>
      <c r="E33" s="22">
        <v>0</v>
      </c>
      <c r="F33" s="52">
        <v>0</v>
      </c>
      <c r="G33" s="51">
        <v>0</v>
      </c>
      <c r="H33" s="28">
        <f t="shared" si="33"/>
        <v>0</v>
      </c>
      <c r="I33" s="28">
        <f t="shared" si="34"/>
        <v>0</v>
      </c>
      <c r="J33" s="28">
        <f t="shared" si="35"/>
        <v>0</v>
      </c>
      <c r="K33" s="40">
        <v>0</v>
      </c>
      <c r="L33" s="40">
        <v>0</v>
      </c>
      <c r="M33" s="40">
        <v>0</v>
      </c>
      <c r="N33" s="40">
        <v>0</v>
      </c>
      <c r="O33" s="28">
        <f t="shared" si="36"/>
        <v>0</v>
      </c>
      <c r="P33" s="40">
        <v>0</v>
      </c>
      <c r="Q33" s="40">
        <v>0</v>
      </c>
      <c r="R33" s="40">
        <v>0</v>
      </c>
      <c r="S33" s="40">
        <v>0</v>
      </c>
      <c r="T33" s="28">
        <f t="shared" si="37"/>
        <v>0</v>
      </c>
      <c r="U33" s="40">
        <v>0</v>
      </c>
      <c r="V33" s="40">
        <v>0</v>
      </c>
      <c r="W33" s="40">
        <v>0</v>
      </c>
      <c r="X33" s="40">
        <v>0</v>
      </c>
      <c r="Y33" s="28">
        <f t="shared" si="38"/>
        <v>0</v>
      </c>
      <c r="Z33" s="40">
        <v>0</v>
      </c>
      <c r="AA33" s="40">
        <v>0</v>
      </c>
      <c r="AB33" s="40">
        <v>0</v>
      </c>
      <c r="AC33" s="28">
        <v>0</v>
      </c>
      <c r="AD33" s="48">
        <v>2.9363655109678799</v>
      </c>
      <c r="AE33" s="45">
        <f t="shared" si="39"/>
        <v>0</v>
      </c>
      <c r="AF33" s="45">
        <f t="shared" si="40"/>
        <v>0</v>
      </c>
      <c r="AG33" s="45">
        <f t="shared" si="41"/>
        <v>0</v>
      </c>
      <c r="AH33" s="45">
        <f t="shared" si="42"/>
        <v>0</v>
      </c>
      <c r="AI33" s="45">
        <f t="shared" si="43"/>
        <v>0</v>
      </c>
      <c r="AJ33" s="45">
        <f t="shared" si="44"/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f t="shared" si="45"/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f t="shared" si="46"/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f t="shared" si="47"/>
        <v>0</v>
      </c>
      <c r="AZ33" s="45">
        <v>0</v>
      </c>
      <c r="BA33" s="45">
        <v>0</v>
      </c>
      <c r="BB33" s="45">
        <v>0</v>
      </c>
      <c r="BC33" s="45">
        <v>0</v>
      </c>
    </row>
    <row r="34" spans="1:55" ht="25.5" x14ac:dyDescent="0.2">
      <c r="A34" s="41" t="s">
        <v>141</v>
      </c>
      <c r="B34" s="37" t="s">
        <v>126</v>
      </c>
      <c r="C34" s="38" t="s">
        <v>105</v>
      </c>
      <c r="D34" s="42">
        <v>5.95913461511081</v>
      </c>
      <c r="E34" s="22">
        <v>0</v>
      </c>
      <c r="F34" s="52">
        <v>0</v>
      </c>
      <c r="G34" s="51">
        <v>0</v>
      </c>
      <c r="H34" s="28">
        <f t="shared" si="33"/>
        <v>0</v>
      </c>
      <c r="I34" s="28">
        <f t="shared" si="34"/>
        <v>0</v>
      </c>
      <c r="J34" s="28">
        <f t="shared" si="35"/>
        <v>0</v>
      </c>
      <c r="K34" s="40">
        <v>0</v>
      </c>
      <c r="L34" s="40">
        <v>0</v>
      </c>
      <c r="M34" s="40">
        <v>0</v>
      </c>
      <c r="N34" s="40">
        <v>0</v>
      </c>
      <c r="O34" s="28">
        <f t="shared" si="36"/>
        <v>0</v>
      </c>
      <c r="P34" s="40">
        <v>0</v>
      </c>
      <c r="Q34" s="40">
        <v>0</v>
      </c>
      <c r="R34" s="40">
        <v>0</v>
      </c>
      <c r="S34" s="40">
        <v>0</v>
      </c>
      <c r="T34" s="28">
        <f t="shared" si="37"/>
        <v>0</v>
      </c>
      <c r="U34" s="40">
        <v>0</v>
      </c>
      <c r="V34" s="40">
        <v>0</v>
      </c>
      <c r="W34" s="40">
        <v>0</v>
      </c>
      <c r="X34" s="40">
        <v>0</v>
      </c>
      <c r="Y34" s="28">
        <f t="shared" si="38"/>
        <v>0</v>
      </c>
      <c r="Z34" s="40">
        <v>0</v>
      </c>
      <c r="AA34" s="40">
        <v>0</v>
      </c>
      <c r="AB34" s="40">
        <v>0</v>
      </c>
      <c r="AC34" s="28">
        <v>0</v>
      </c>
      <c r="AD34" s="48">
        <v>5.95913461511081</v>
      </c>
      <c r="AE34" s="45">
        <f t="shared" si="39"/>
        <v>0</v>
      </c>
      <c r="AF34" s="45">
        <f t="shared" si="40"/>
        <v>0</v>
      </c>
      <c r="AG34" s="45">
        <f t="shared" si="41"/>
        <v>0</v>
      </c>
      <c r="AH34" s="45">
        <f t="shared" si="42"/>
        <v>0</v>
      </c>
      <c r="AI34" s="45">
        <f t="shared" si="43"/>
        <v>0</v>
      </c>
      <c r="AJ34" s="45">
        <f t="shared" si="44"/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f t="shared" si="45"/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f t="shared" si="46"/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f t="shared" si="47"/>
        <v>0</v>
      </c>
      <c r="AZ34" s="45">
        <v>0</v>
      </c>
      <c r="BA34" s="45">
        <v>0</v>
      </c>
      <c r="BB34" s="45">
        <v>0</v>
      </c>
      <c r="BC34" s="45">
        <v>0</v>
      </c>
    </row>
    <row r="35" spans="1:55" ht="38.25" x14ac:dyDescent="0.2">
      <c r="A35" s="41" t="s">
        <v>142</v>
      </c>
      <c r="B35" s="37" t="s">
        <v>127</v>
      </c>
      <c r="C35" s="38" t="s">
        <v>106</v>
      </c>
      <c r="D35" s="42">
        <v>3.1668367618629398</v>
      </c>
      <c r="E35" s="22">
        <v>0</v>
      </c>
      <c r="F35" s="52">
        <v>0</v>
      </c>
      <c r="G35" s="51">
        <v>0</v>
      </c>
      <c r="H35" s="28">
        <f t="shared" si="33"/>
        <v>0</v>
      </c>
      <c r="I35" s="28">
        <f t="shared" si="34"/>
        <v>0</v>
      </c>
      <c r="J35" s="28">
        <f t="shared" si="35"/>
        <v>0</v>
      </c>
      <c r="K35" s="40">
        <v>0</v>
      </c>
      <c r="L35" s="40">
        <v>0</v>
      </c>
      <c r="M35" s="40">
        <v>0</v>
      </c>
      <c r="N35" s="40">
        <v>0</v>
      </c>
      <c r="O35" s="28">
        <f t="shared" si="36"/>
        <v>0</v>
      </c>
      <c r="P35" s="40">
        <v>0</v>
      </c>
      <c r="Q35" s="40">
        <v>0</v>
      </c>
      <c r="R35" s="40">
        <v>0</v>
      </c>
      <c r="S35" s="40">
        <v>0</v>
      </c>
      <c r="T35" s="28">
        <f t="shared" si="37"/>
        <v>0</v>
      </c>
      <c r="U35" s="40">
        <v>0</v>
      </c>
      <c r="V35" s="40">
        <v>0</v>
      </c>
      <c r="W35" s="40">
        <v>0</v>
      </c>
      <c r="X35" s="40">
        <v>0</v>
      </c>
      <c r="Y35" s="28">
        <f t="shared" si="38"/>
        <v>0</v>
      </c>
      <c r="Z35" s="40">
        <v>0</v>
      </c>
      <c r="AA35" s="40">
        <v>0</v>
      </c>
      <c r="AB35" s="40">
        <v>0</v>
      </c>
      <c r="AC35" s="28">
        <v>0</v>
      </c>
      <c r="AD35" s="48">
        <v>3.1668367618629398</v>
      </c>
      <c r="AE35" s="45">
        <f t="shared" si="39"/>
        <v>0</v>
      </c>
      <c r="AF35" s="45">
        <f t="shared" si="40"/>
        <v>0</v>
      </c>
      <c r="AG35" s="45">
        <f t="shared" si="41"/>
        <v>0</v>
      </c>
      <c r="AH35" s="45">
        <f t="shared" si="42"/>
        <v>0</v>
      </c>
      <c r="AI35" s="45">
        <f t="shared" si="43"/>
        <v>0</v>
      </c>
      <c r="AJ35" s="45">
        <f t="shared" si="44"/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f t="shared" si="45"/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f t="shared" si="46"/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f t="shared" si="47"/>
        <v>0</v>
      </c>
      <c r="AZ35" s="45">
        <v>0</v>
      </c>
      <c r="BA35" s="45">
        <v>0</v>
      </c>
      <c r="BB35" s="45">
        <v>0</v>
      </c>
      <c r="BC35" s="45">
        <v>0</v>
      </c>
    </row>
    <row r="36" spans="1:55" ht="38.25" x14ac:dyDescent="0.2">
      <c r="A36" s="41" t="s">
        <v>143</v>
      </c>
      <c r="B36" s="37" t="s">
        <v>128</v>
      </c>
      <c r="C36" s="38" t="s">
        <v>107</v>
      </c>
      <c r="D36" s="42">
        <v>0.77927996583377201</v>
      </c>
      <c r="E36" s="22">
        <v>0</v>
      </c>
      <c r="F36" s="52">
        <v>0</v>
      </c>
      <c r="G36" s="51">
        <v>0</v>
      </c>
      <c r="H36" s="28">
        <f t="shared" si="33"/>
        <v>0</v>
      </c>
      <c r="I36" s="28">
        <f t="shared" si="34"/>
        <v>0</v>
      </c>
      <c r="J36" s="28">
        <f t="shared" si="35"/>
        <v>0</v>
      </c>
      <c r="K36" s="40">
        <v>0</v>
      </c>
      <c r="L36" s="40">
        <v>0</v>
      </c>
      <c r="M36" s="40">
        <v>0</v>
      </c>
      <c r="N36" s="40">
        <v>0</v>
      </c>
      <c r="O36" s="28">
        <f t="shared" si="36"/>
        <v>0</v>
      </c>
      <c r="P36" s="40">
        <v>0</v>
      </c>
      <c r="Q36" s="40">
        <v>0</v>
      </c>
      <c r="R36" s="40">
        <v>0</v>
      </c>
      <c r="S36" s="40">
        <v>0</v>
      </c>
      <c r="T36" s="28">
        <f t="shared" si="37"/>
        <v>0</v>
      </c>
      <c r="U36" s="40">
        <v>0</v>
      </c>
      <c r="V36" s="40">
        <v>0</v>
      </c>
      <c r="W36" s="40">
        <v>0</v>
      </c>
      <c r="X36" s="40">
        <v>0</v>
      </c>
      <c r="Y36" s="28">
        <f t="shared" si="38"/>
        <v>0</v>
      </c>
      <c r="Z36" s="40">
        <v>0</v>
      </c>
      <c r="AA36" s="40">
        <v>0</v>
      </c>
      <c r="AB36" s="40">
        <v>0</v>
      </c>
      <c r="AC36" s="28">
        <v>0</v>
      </c>
      <c r="AD36" s="48">
        <v>0.77927996583377201</v>
      </c>
      <c r="AE36" s="45">
        <f t="shared" si="39"/>
        <v>0</v>
      </c>
      <c r="AF36" s="45">
        <f t="shared" si="40"/>
        <v>0</v>
      </c>
      <c r="AG36" s="45">
        <f t="shared" si="41"/>
        <v>0</v>
      </c>
      <c r="AH36" s="45">
        <f t="shared" si="42"/>
        <v>0</v>
      </c>
      <c r="AI36" s="45">
        <f t="shared" si="43"/>
        <v>0</v>
      </c>
      <c r="AJ36" s="45">
        <f t="shared" si="44"/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f t="shared" si="45"/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f t="shared" si="46"/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f t="shared" si="47"/>
        <v>0</v>
      </c>
      <c r="AZ36" s="45">
        <v>0</v>
      </c>
      <c r="BA36" s="45">
        <v>0</v>
      </c>
      <c r="BB36" s="45">
        <v>0</v>
      </c>
      <c r="BC36" s="45">
        <v>0</v>
      </c>
    </row>
    <row r="37" spans="1:55" ht="38.25" x14ac:dyDescent="0.2">
      <c r="A37" s="41" t="s">
        <v>144</v>
      </c>
      <c r="B37" s="37" t="s">
        <v>129</v>
      </c>
      <c r="C37" s="38" t="s">
        <v>108</v>
      </c>
      <c r="D37" s="42">
        <v>1.0693476645124</v>
      </c>
      <c r="E37" s="22">
        <v>0</v>
      </c>
      <c r="F37" s="52">
        <v>0</v>
      </c>
      <c r="G37" s="51">
        <v>0</v>
      </c>
      <c r="H37" s="28">
        <f t="shared" si="33"/>
        <v>0</v>
      </c>
      <c r="I37" s="28">
        <f t="shared" si="34"/>
        <v>0</v>
      </c>
      <c r="J37" s="28">
        <f t="shared" si="35"/>
        <v>0</v>
      </c>
      <c r="K37" s="40">
        <v>0</v>
      </c>
      <c r="L37" s="40">
        <v>0</v>
      </c>
      <c r="M37" s="40">
        <v>0</v>
      </c>
      <c r="N37" s="40">
        <v>0</v>
      </c>
      <c r="O37" s="28">
        <f>P37+Q37+R37+S37</f>
        <v>0</v>
      </c>
      <c r="P37" s="40">
        <v>0</v>
      </c>
      <c r="Q37" s="40">
        <v>0</v>
      </c>
      <c r="R37" s="40">
        <v>0</v>
      </c>
      <c r="S37" s="40">
        <v>0</v>
      </c>
      <c r="T37" s="28">
        <f>U37+V37+W37+X37</f>
        <v>0</v>
      </c>
      <c r="U37" s="40">
        <v>0</v>
      </c>
      <c r="V37" s="40">
        <v>0</v>
      </c>
      <c r="W37" s="40">
        <v>0</v>
      </c>
      <c r="X37" s="40">
        <v>0</v>
      </c>
      <c r="Y37" s="28">
        <f t="shared" si="38"/>
        <v>0</v>
      </c>
      <c r="Z37" s="40">
        <v>0</v>
      </c>
      <c r="AA37" s="40">
        <v>0</v>
      </c>
      <c r="AB37" s="40">
        <v>0</v>
      </c>
      <c r="AC37" s="28">
        <v>0</v>
      </c>
      <c r="AD37" s="48">
        <v>1.0693476645124</v>
      </c>
      <c r="AE37" s="45">
        <f t="shared" si="39"/>
        <v>0</v>
      </c>
      <c r="AF37" s="45">
        <f t="shared" si="40"/>
        <v>0</v>
      </c>
      <c r="AG37" s="45">
        <f>AL37+AQ37+AV37+BA37</f>
        <v>0</v>
      </c>
      <c r="AH37" s="45">
        <f t="shared" si="42"/>
        <v>0</v>
      </c>
      <c r="AI37" s="45">
        <f t="shared" si="43"/>
        <v>0</v>
      </c>
      <c r="AJ37" s="45">
        <f t="shared" si="44"/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f t="shared" si="45"/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f t="shared" si="46"/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f t="shared" si="47"/>
        <v>0</v>
      </c>
      <c r="AZ37" s="45">
        <v>0</v>
      </c>
      <c r="BA37" s="45">
        <v>0</v>
      </c>
      <c r="BB37" s="45">
        <v>0</v>
      </c>
      <c r="BC37" s="45">
        <v>0</v>
      </c>
    </row>
    <row r="38" spans="1:55" ht="25.5" x14ac:dyDescent="0.2">
      <c r="A38" s="41" t="s">
        <v>145</v>
      </c>
      <c r="B38" s="37" t="s">
        <v>130</v>
      </c>
      <c r="C38" s="38" t="s">
        <v>109</v>
      </c>
      <c r="D38" s="42">
        <v>3.0355760923133102</v>
      </c>
      <c r="E38" s="22">
        <v>0</v>
      </c>
      <c r="F38" s="52">
        <v>0</v>
      </c>
      <c r="G38" s="51">
        <v>0</v>
      </c>
      <c r="H38" s="28">
        <f t="shared" ref="H38:H40" si="48">M38+R38+W38+AB38</f>
        <v>0</v>
      </c>
      <c r="I38" s="28">
        <f t="shared" ref="I38:I40" si="49">N38+S38+X38+AC38</f>
        <v>0</v>
      </c>
      <c r="J38" s="28">
        <f t="shared" ref="J38:J40" si="50">K38+L38+M38+N38</f>
        <v>0</v>
      </c>
      <c r="K38" s="40">
        <v>0</v>
      </c>
      <c r="L38" s="40">
        <v>0</v>
      </c>
      <c r="M38" s="40">
        <v>0</v>
      </c>
      <c r="N38" s="40">
        <v>0</v>
      </c>
      <c r="O38" s="28">
        <f t="shared" ref="O38:O40" si="51">P38+Q38+R38+S38</f>
        <v>0</v>
      </c>
      <c r="P38" s="40">
        <v>0</v>
      </c>
      <c r="Q38" s="40">
        <v>0</v>
      </c>
      <c r="R38" s="40">
        <v>0</v>
      </c>
      <c r="S38" s="40">
        <v>0</v>
      </c>
      <c r="T38" s="28">
        <f t="shared" ref="T38:T39" si="52">U38+V38+W38+X38</f>
        <v>0</v>
      </c>
      <c r="U38" s="40">
        <v>0</v>
      </c>
      <c r="V38" s="40">
        <v>0</v>
      </c>
      <c r="W38" s="40">
        <v>0</v>
      </c>
      <c r="X38" s="40">
        <v>0</v>
      </c>
      <c r="Y38" s="28">
        <f t="shared" ref="Y38:Y40" si="53">Z38+AA38+AB38+AC38</f>
        <v>0</v>
      </c>
      <c r="Z38" s="40">
        <v>0</v>
      </c>
      <c r="AA38" s="40">
        <v>0</v>
      </c>
      <c r="AB38" s="40">
        <v>0</v>
      </c>
      <c r="AC38" s="28">
        <v>0</v>
      </c>
      <c r="AD38" s="48">
        <v>3.0355760923133102</v>
      </c>
      <c r="AE38" s="45">
        <f t="shared" ref="AE38:AE40" si="54">AJ38+AO38+AT38+AY38</f>
        <v>0</v>
      </c>
      <c r="AF38" s="45">
        <f t="shared" ref="AF38:AF40" si="55">AK38+AP38+AU38+AZ38</f>
        <v>0</v>
      </c>
      <c r="AG38" s="45">
        <f t="shared" ref="AG38:AG40" si="56">AL38+AQ38+AV38+BA38</f>
        <v>0</v>
      </c>
      <c r="AH38" s="45">
        <f t="shared" ref="AH38:AH40" si="57">AM38+AR38+AW38+BB38</f>
        <v>0</v>
      </c>
      <c r="AI38" s="45">
        <f t="shared" ref="AI38:AI40" si="58">AN38+AS38+AX38+BC38</f>
        <v>0</v>
      </c>
      <c r="AJ38" s="45">
        <f t="shared" ref="AJ38:AJ40" si="59">AK38+AL38+AM38+AN38</f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f t="shared" ref="AO38:AO40" si="60">AP38+AQ38+AR38+AS38</f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f t="shared" ref="AT38:AT40" si="61">AU38+AV38+AW38+AX38</f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f t="shared" ref="AY38:AY40" si="62">AZ38+BA38+BB38+BC38</f>
        <v>0</v>
      </c>
      <c r="AZ38" s="45">
        <v>0</v>
      </c>
      <c r="BA38" s="45">
        <v>0</v>
      </c>
      <c r="BB38" s="45">
        <v>0</v>
      </c>
      <c r="BC38" s="45">
        <v>0</v>
      </c>
    </row>
    <row r="39" spans="1:55" ht="25.5" x14ac:dyDescent="0.2">
      <c r="A39" s="41" t="s">
        <v>146</v>
      </c>
      <c r="B39" s="37" t="s">
        <v>131</v>
      </c>
      <c r="C39" s="38" t="s">
        <v>110</v>
      </c>
      <c r="D39" s="42">
        <v>2.25632130596727</v>
      </c>
      <c r="E39" s="22">
        <v>0</v>
      </c>
      <c r="F39" s="52">
        <v>0</v>
      </c>
      <c r="G39" s="51">
        <v>0</v>
      </c>
      <c r="H39" s="28">
        <f t="shared" si="48"/>
        <v>0</v>
      </c>
      <c r="I39" s="28">
        <f t="shared" si="49"/>
        <v>0</v>
      </c>
      <c r="J39" s="28">
        <f t="shared" si="50"/>
        <v>0</v>
      </c>
      <c r="K39" s="40">
        <v>0</v>
      </c>
      <c r="L39" s="40">
        <v>0</v>
      </c>
      <c r="M39" s="40">
        <v>0</v>
      </c>
      <c r="N39" s="40">
        <v>0</v>
      </c>
      <c r="O39" s="28">
        <f t="shared" si="51"/>
        <v>0</v>
      </c>
      <c r="P39" s="40">
        <v>0</v>
      </c>
      <c r="Q39" s="40">
        <v>0</v>
      </c>
      <c r="R39" s="40">
        <v>0</v>
      </c>
      <c r="S39" s="40">
        <v>0</v>
      </c>
      <c r="T39" s="28">
        <f t="shared" si="52"/>
        <v>0</v>
      </c>
      <c r="U39" s="40">
        <v>0</v>
      </c>
      <c r="V39" s="40">
        <v>0</v>
      </c>
      <c r="W39" s="40">
        <v>0</v>
      </c>
      <c r="X39" s="40">
        <v>0</v>
      </c>
      <c r="Y39" s="28">
        <f t="shared" si="53"/>
        <v>0</v>
      </c>
      <c r="Z39" s="40">
        <v>0</v>
      </c>
      <c r="AA39" s="40">
        <v>0</v>
      </c>
      <c r="AB39" s="40">
        <v>0</v>
      </c>
      <c r="AC39" s="28">
        <v>0</v>
      </c>
      <c r="AD39" s="48">
        <v>2.25632130596727</v>
      </c>
      <c r="AE39" s="45">
        <f t="shared" si="54"/>
        <v>0</v>
      </c>
      <c r="AF39" s="45">
        <f t="shared" si="55"/>
        <v>0</v>
      </c>
      <c r="AG39" s="45">
        <f t="shared" si="56"/>
        <v>0</v>
      </c>
      <c r="AH39" s="45">
        <f t="shared" si="57"/>
        <v>0</v>
      </c>
      <c r="AI39" s="45">
        <f t="shared" si="58"/>
        <v>0</v>
      </c>
      <c r="AJ39" s="45">
        <f t="shared" si="59"/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f t="shared" si="60"/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f t="shared" si="61"/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f t="shared" si="62"/>
        <v>0</v>
      </c>
      <c r="AZ39" s="45">
        <v>0</v>
      </c>
      <c r="BA39" s="45">
        <v>0</v>
      </c>
      <c r="BB39" s="45">
        <v>0</v>
      </c>
      <c r="BC39" s="45">
        <v>0</v>
      </c>
    </row>
    <row r="40" spans="1:55" ht="25.5" x14ac:dyDescent="0.2">
      <c r="A40" s="41" t="s">
        <v>147</v>
      </c>
      <c r="B40" s="37" t="s">
        <v>132</v>
      </c>
      <c r="C40" s="38" t="s">
        <v>111</v>
      </c>
      <c r="D40" s="42">
        <v>16.7641279336762</v>
      </c>
      <c r="E40" s="22">
        <v>0</v>
      </c>
      <c r="F40" s="52">
        <v>0</v>
      </c>
      <c r="G40" s="51">
        <v>0</v>
      </c>
      <c r="H40" s="28">
        <f t="shared" si="48"/>
        <v>0</v>
      </c>
      <c r="I40" s="28">
        <f t="shared" si="49"/>
        <v>0</v>
      </c>
      <c r="J40" s="28">
        <f t="shared" si="50"/>
        <v>0</v>
      </c>
      <c r="K40" s="40">
        <v>0</v>
      </c>
      <c r="L40" s="40">
        <v>0</v>
      </c>
      <c r="M40" s="40">
        <v>0</v>
      </c>
      <c r="N40" s="40">
        <v>0</v>
      </c>
      <c r="O40" s="28">
        <f t="shared" si="51"/>
        <v>0</v>
      </c>
      <c r="P40" s="40">
        <v>0</v>
      </c>
      <c r="Q40" s="40">
        <v>0</v>
      </c>
      <c r="R40" s="40">
        <v>0</v>
      </c>
      <c r="S40" s="40">
        <v>0</v>
      </c>
      <c r="T40" s="28">
        <f>U40+V40+W40+X40</f>
        <v>0</v>
      </c>
      <c r="U40" s="40">
        <v>0</v>
      </c>
      <c r="V40" s="40">
        <v>0</v>
      </c>
      <c r="W40" s="40">
        <v>0</v>
      </c>
      <c r="X40" s="40">
        <v>0</v>
      </c>
      <c r="Y40" s="28">
        <f t="shared" si="53"/>
        <v>0</v>
      </c>
      <c r="Z40" s="40">
        <v>0</v>
      </c>
      <c r="AA40" s="40">
        <v>0</v>
      </c>
      <c r="AB40" s="40">
        <v>0</v>
      </c>
      <c r="AC40" s="28">
        <v>0</v>
      </c>
      <c r="AD40" s="48">
        <v>16.7641279336762</v>
      </c>
      <c r="AE40" s="45">
        <f t="shared" si="54"/>
        <v>0</v>
      </c>
      <c r="AF40" s="45">
        <f t="shared" si="55"/>
        <v>0</v>
      </c>
      <c r="AG40" s="45">
        <f t="shared" si="56"/>
        <v>0</v>
      </c>
      <c r="AH40" s="45">
        <f t="shared" si="57"/>
        <v>0</v>
      </c>
      <c r="AI40" s="45">
        <f t="shared" si="58"/>
        <v>0</v>
      </c>
      <c r="AJ40" s="45">
        <f t="shared" si="59"/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f t="shared" si="60"/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f t="shared" si="61"/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f t="shared" si="62"/>
        <v>0</v>
      </c>
      <c r="AZ40" s="45">
        <v>0</v>
      </c>
      <c r="BA40" s="45">
        <v>0</v>
      </c>
      <c r="BB40" s="45">
        <v>0</v>
      </c>
      <c r="BC40" s="45">
        <v>0</v>
      </c>
    </row>
    <row r="41" spans="1:55" ht="25.5" x14ac:dyDescent="0.2">
      <c r="A41" s="39" t="s">
        <v>83</v>
      </c>
      <c r="B41" s="36" t="s">
        <v>80</v>
      </c>
      <c r="C41" s="35"/>
      <c r="D41" s="42"/>
      <c r="E41" s="22"/>
      <c r="F41" s="28"/>
      <c r="G41" s="28"/>
      <c r="H41" s="28"/>
      <c r="I41" s="28"/>
      <c r="J41" s="28"/>
      <c r="K41" s="40"/>
      <c r="L41" s="40"/>
      <c r="M41" s="40"/>
      <c r="N41" s="40"/>
      <c r="O41" s="28"/>
      <c r="P41" s="31"/>
      <c r="Q41" s="30"/>
      <c r="R41" s="30"/>
      <c r="S41" s="30"/>
      <c r="T41" s="28"/>
      <c r="U41" s="30"/>
      <c r="V41" s="29"/>
      <c r="W41" s="30"/>
      <c r="X41" s="30"/>
      <c r="Y41" s="28"/>
      <c r="Z41" s="30"/>
      <c r="AA41" s="30"/>
      <c r="AB41" s="30"/>
      <c r="AC41" s="28"/>
      <c r="AD41" s="42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</row>
    <row r="42" spans="1:55" ht="31.5" customHeight="1" x14ac:dyDescent="0.2">
      <c r="A42" s="41" t="s">
        <v>88</v>
      </c>
      <c r="B42" s="37" t="s">
        <v>82</v>
      </c>
      <c r="C42" s="38" t="s">
        <v>112</v>
      </c>
      <c r="D42" s="43">
        <v>70.449474425651005</v>
      </c>
      <c r="E42" s="22">
        <v>0</v>
      </c>
      <c r="F42" s="28">
        <f t="shared" ref="F42" si="63">K42+P42+U42+Z42</f>
        <v>0</v>
      </c>
      <c r="G42" s="28">
        <f t="shared" ref="G42:H42" si="64">L42+Q42+V42+AA42</f>
        <v>0</v>
      </c>
      <c r="H42" s="28">
        <f t="shared" si="64"/>
        <v>0</v>
      </c>
      <c r="I42" s="51">
        <f>N42+S42+X42+AC42</f>
        <v>16.673722489999999</v>
      </c>
      <c r="J42" s="51">
        <f>K42+L42+M42+N42</f>
        <v>16.673722489999999</v>
      </c>
      <c r="K42" s="53">
        <v>0</v>
      </c>
      <c r="L42" s="53">
        <v>0</v>
      </c>
      <c r="M42" s="53">
        <v>0</v>
      </c>
      <c r="N42" s="53">
        <v>16.673722489999999</v>
      </c>
      <c r="O42" s="49">
        <f t="shared" ref="O42" si="65">P42+Q42+R42+S42</f>
        <v>0</v>
      </c>
      <c r="P42" s="40">
        <v>0</v>
      </c>
      <c r="Q42" s="40">
        <v>0</v>
      </c>
      <c r="R42" s="40">
        <v>0</v>
      </c>
      <c r="S42" s="50">
        <v>0</v>
      </c>
      <c r="T42" s="28">
        <f>U42+V42+W42+X42</f>
        <v>0</v>
      </c>
      <c r="U42" s="40">
        <v>0</v>
      </c>
      <c r="V42" s="40">
        <v>0</v>
      </c>
      <c r="W42" s="40">
        <v>0</v>
      </c>
      <c r="X42" s="40">
        <v>0</v>
      </c>
      <c r="Y42" s="28">
        <f>Z42+AA42+AB42+AC42</f>
        <v>0</v>
      </c>
      <c r="Z42" s="40">
        <v>0</v>
      </c>
      <c r="AA42" s="40">
        <v>0</v>
      </c>
      <c r="AB42" s="40">
        <v>0</v>
      </c>
      <c r="AC42" s="28">
        <v>0</v>
      </c>
      <c r="AD42" s="48">
        <v>70.449474425651005</v>
      </c>
      <c r="AE42" s="45">
        <f>AJ42+AO42+AT42+AY42</f>
        <v>13.666985647540983</v>
      </c>
      <c r="AF42" s="45">
        <f t="shared" ref="AF42" si="66">AK42+AP42+AU42+AZ42</f>
        <v>0</v>
      </c>
      <c r="AG42" s="45">
        <f t="shared" ref="AG42" si="67">AL42+AQ42+AV42+BA42</f>
        <v>0</v>
      </c>
      <c r="AH42" s="45">
        <f t="shared" ref="AH42" si="68">AM42+AR42+AW42+BB42</f>
        <v>0</v>
      </c>
      <c r="AI42" s="45">
        <f>AN42+AS42+AX42+BC42</f>
        <v>13.666985647540983</v>
      </c>
      <c r="AJ42" s="45">
        <f>AK42+AL42+AM42+AN42</f>
        <v>13.666985647540983</v>
      </c>
      <c r="AK42" s="45">
        <v>0</v>
      </c>
      <c r="AL42" s="45">
        <v>0</v>
      </c>
      <c r="AM42" s="45">
        <v>0</v>
      </c>
      <c r="AN42" s="45">
        <f>N42/1.22</f>
        <v>13.666985647540983</v>
      </c>
      <c r="AO42" s="45">
        <f t="shared" si="30"/>
        <v>0</v>
      </c>
      <c r="AP42" s="45">
        <v>0</v>
      </c>
      <c r="AQ42" s="45">
        <v>0</v>
      </c>
      <c r="AR42" s="45">
        <v>0</v>
      </c>
      <c r="AS42" s="45">
        <f>S42/1.2</f>
        <v>0</v>
      </c>
      <c r="AT42" s="45">
        <f t="shared" si="31"/>
        <v>0</v>
      </c>
      <c r="AU42" s="45">
        <v>0</v>
      </c>
      <c r="AV42" s="45">
        <v>0</v>
      </c>
      <c r="AW42" s="45">
        <v>0</v>
      </c>
      <c r="AX42" s="45">
        <f>X42/1.2</f>
        <v>0</v>
      </c>
      <c r="AY42" s="45">
        <f t="shared" ref="AY42" si="69">AZ42+BA42+BB42+BC42</f>
        <v>0</v>
      </c>
      <c r="AZ42" s="45">
        <v>0</v>
      </c>
      <c r="BA42" s="45">
        <v>0</v>
      </c>
      <c r="BB42" s="45">
        <v>0</v>
      </c>
      <c r="BC42" s="45">
        <f>AC42/1.2</f>
        <v>0</v>
      </c>
    </row>
    <row r="43" spans="1:55" x14ac:dyDescent="0.2">
      <c r="A43" s="63" t="s">
        <v>77</v>
      </c>
      <c r="B43" s="64"/>
      <c r="C43" s="65"/>
      <c r="D43" s="33">
        <f t="shared" ref="D43:I43" si="70">SUM(D20:D42)</f>
        <v>201.46530640442251</v>
      </c>
      <c r="E43" s="33">
        <f>SUM(E20:E42)</f>
        <v>0</v>
      </c>
      <c r="F43" s="27">
        <f t="shared" si="70"/>
        <v>0</v>
      </c>
      <c r="G43" s="27">
        <f t="shared" si="70"/>
        <v>0</v>
      </c>
      <c r="H43" s="27">
        <f t="shared" si="70"/>
        <v>0</v>
      </c>
      <c r="I43" s="54">
        <f t="shared" si="70"/>
        <v>16.673722489999999</v>
      </c>
      <c r="J43" s="51">
        <f>K43+L43+M43+N43</f>
        <v>16.673722489999999</v>
      </c>
      <c r="K43" s="55">
        <f t="shared" ref="K43:AE43" si="71">SUM(K20:K42)</f>
        <v>0</v>
      </c>
      <c r="L43" s="55">
        <f t="shared" si="71"/>
        <v>0</v>
      </c>
      <c r="M43" s="55">
        <f t="shared" si="71"/>
        <v>0</v>
      </c>
      <c r="N43" s="55">
        <f t="shared" si="71"/>
        <v>16.673722489999999</v>
      </c>
      <c r="O43" s="47">
        <f t="shared" si="71"/>
        <v>0</v>
      </c>
      <c r="P43" s="27">
        <f t="shared" si="71"/>
        <v>0</v>
      </c>
      <c r="Q43" s="27">
        <f t="shared" si="71"/>
        <v>0</v>
      </c>
      <c r="R43" s="27">
        <f t="shared" si="71"/>
        <v>0</v>
      </c>
      <c r="S43" s="27">
        <f t="shared" si="71"/>
        <v>0</v>
      </c>
      <c r="T43" s="47">
        <f t="shared" si="71"/>
        <v>0</v>
      </c>
      <c r="U43" s="27">
        <f t="shared" si="71"/>
        <v>0</v>
      </c>
      <c r="V43" s="27">
        <f t="shared" si="71"/>
        <v>0</v>
      </c>
      <c r="W43" s="27">
        <f t="shared" si="71"/>
        <v>0</v>
      </c>
      <c r="X43" s="27">
        <f t="shared" si="71"/>
        <v>0</v>
      </c>
      <c r="Y43" s="47">
        <f t="shared" si="71"/>
        <v>0</v>
      </c>
      <c r="Z43" s="27">
        <f t="shared" si="71"/>
        <v>0</v>
      </c>
      <c r="AA43" s="27">
        <f t="shared" si="71"/>
        <v>0</v>
      </c>
      <c r="AB43" s="27">
        <f t="shared" si="71"/>
        <v>0</v>
      </c>
      <c r="AC43" s="27">
        <f t="shared" si="71"/>
        <v>0</v>
      </c>
      <c r="AD43" s="34">
        <f t="shared" si="71"/>
        <v>201.46530640442251</v>
      </c>
      <c r="AE43" s="19">
        <f t="shared" si="71"/>
        <v>13.666985647540983</v>
      </c>
      <c r="AF43" s="19">
        <f>SUM(AF22:AF42)</f>
        <v>0</v>
      </c>
      <c r="AG43" s="19">
        <f t="shared" ref="AG43:BC43" si="72">SUM(AG20:AG42)</f>
        <v>0</v>
      </c>
      <c r="AH43" s="19">
        <f t="shared" si="72"/>
        <v>0</v>
      </c>
      <c r="AI43" s="19">
        <f t="shared" si="72"/>
        <v>13.666985647540983</v>
      </c>
      <c r="AJ43" s="19">
        <f t="shared" si="72"/>
        <v>13.666985647540983</v>
      </c>
      <c r="AK43" s="19">
        <f t="shared" si="72"/>
        <v>0</v>
      </c>
      <c r="AL43" s="19">
        <f t="shared" si="72"/>
        <v>0</v>
      </c>
      <c r="AM43" s="19">
        <f t="shared" si="72"/>
        <v>0</v>
      </c>
      <c r="AN43" s="19">
        <f t="shared" si="72"/>
        <v>13.666985647540983</v>
      </c>
      <c r="AO43" s="19">
        <f t="shared" si="72"/>
        <v>0</v>
      </c>
      <c r="AP43" s="19">
        <f t="shared" si="72"/>
        <v>0</v>
      </c>
      <c r="AQ43" s="19">
        <f t="shared" si="72"/>
        <v>0</v>
      </c>
      <c r="AR43" s="19">
        <f t="shared" si="72"/>
        <v>0</v>
      </c>
      <c r="AS43" s="19">
        <f t="shared" si="72"/>
        <v>0</v>
      </c>
      <c r="AT43" s="19">
        <f t="shared" si="72"/>
        <v>0</v>
      </c>
      <c r="AU43" s="19">
        <f t="shared" si="72"/>
        <v>0</v>
      </c>
      <c r="AV43" s="19">
        <f t="shared" si="72"/>
        <v>0</v>
      </c>
      <c r="AW43" s="19">
        <f t="shared" si="72"/>
        <v>0</v>
      </c>
      <c r="AX43" s="19">
        <f t="shared" si="72"/>
        <v>0</v>
      </c>
      <c r="AY43" s="19">
        <f t="shared" si="72"/>
        <v>0</v>
      </c>
      <c r="AZ43" s="19">
        <f t="shared" si="72"/>
        <v>0</v>
      </c>
      <c r="BA43" s="19">
        <f t="shared" si="72"/>
        <v>0</v>
      </c>
      <c r="BB43" s="19">
        <f t="shared" si="72"/>
        <v>0</v>
      </c>
      <c r="BC43" s="19">
        <f t="shared" si="72"/>
        <v>0</v>
      </c>
    </row>
    <row r="47" spans="1:55" x14ac:dyDescent="0.2">
      <c r="N47" s="25"/>
    </row>
  </sheetData>
  <mergeCells count="22">
    <mergeCell ref="AT16:AX16"/>
    <mergeCell ref="AX2:BC2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AY16:BC16"/>
    <mergeCell ref="J16:N16"/>
    <mergeCell ref="O16:S16"/>
    <mergeCell ref="T16:X16"/>
    <mergeCell ref="Y16:AC16"/>
    <mergeCell ref="E11:M11"/>
    <mergeCell ref="AE16:AI16"/>
    <mergeCell ref="A43:C43"/>
    <mergeCell ref="AJ16:AN16"/>
    <mergeCell ref="AO16:AS16"/>
    <mergeCell ref="AD16:AD17"/>
  </mergeCells>
  <phoneticPr fontId="6" type="noConversion"/>
  <dataValidations count="1">
    <dataValidation type="decimal" allowBlank="1" showErrorMessage="1" errorTitle="Ошибка" error="Допускается ввод только неотрицательных чисел!" sqref="AD42 AD20 AD22:AD40" xr:uid="{7045CD12-AAB3-4EE6-8907-86050BBD8F67}">
      <formula1>0</formula1>
      <formula2>9.99999999999999E+23</formula2>
    </dataValidation>
  </dataValidations>
  <pageMargins left="0.19685039370078741" right="0.11811023622047245" top="0.55118110236220474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2026-05-13T12:56:13Z</dcterms:modified>
</cp:coreProperties>
</file>